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THESIS\APPENDICES VKG3\"/>
    </mc:Choice>
  </mc:AlternateContent>
  <bookViews>
    <workbookView xWindow="0" yWindow="0" windowWidth="20430" windowHeight="10620" firstSheet="9" activeTab="12"/>
  </bookViews>
  <sheets>
    <sheet name="Representative moisture cont." sheetId="1" r:id="rId1"/>
    <sheet name="Test 1" sheetId="2" r:id="rId2"/>
    <sheet name="Test 2" sheetId="3" r:id="rId3"/>
    <sheet name="Test 3" sheetId="6" r:id="rId4"/>
    <sheet name="Test 4" sheetId="7" r:id="rId5"/>
    <sheet name="Test 5" sheetId="8" r:id="rId6"/>
    <sheet name="Test 6" sheetId="10" r:id="rId7"/>
    <sheet name="Test 7" sheetId="11" r:id="rId8"/>
    <sheet name="Test 8" sheetId="12" r:id="rId9"/>
    <sheet name="Test 9" sheetId="14" r:id="rId10"/>
    <sheet name="Test 10" sheetId="15" r:id="rId11"/>
    <sheet name="Data for graph" sheetId="4" r:id="rId12"/>
    <sheet name="1-10" sheetId="9" r:id="rId13"/>
    <sheet name="3, 4, 6, 9, 10" sheetId="16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1" i="4" l="1"/>
  <c r="BZ31" i="4"/>
  <c r="CA30" i="4"/>
  <c r="CA32" i="4" s="1"/>
  <c r="BZ30" i="4"/>
  <c r="BZ32" i="4" s="1"/>
  <c r="BZ34" i="4" s="1"/>
  <c r="BQ30" i="4"/>
  <c r="BP30" i="4"/>
  <c r="BQ29" i="4"/>
  <c r="BQ31" i="4" s="1"/>
  <c r="BP29" i="4"/>
  <c r="BP31" i="4" s="1"/>
  <c r="BP33" i="4" s="1"/>
  <c r="AW31" i="4"/>
  <c r="AV31" i="4"/>
  <c r="AW30" i="4"/>
  <c r="AW32" i="4" s="1"/>
  <c r="AV30" i="4"/>
  <c r="AV32" i="4" s="1"/>
  <c r="AV34" i="4" s="1"/>
  <c r="AM31" i="4"/>
  <c r="AL31" i="4"/>
  <c r="AM30" i="4"/>
  <c r="AM32" i="4" s="1"/>
  <c r="AL30" i="4"/>
  <c r="AL32" i="4" s="1"/>
  <c r="AL34" i="4" s="1"/>
  <c r="AF31" i="4"/>
  <c r="AE31" i="4"/>
  <c r="AF30" i="4"/>
  <c r="AF32" i="4" s="1"/>
  <c r="AE30" i="4"/>
  <c r="AE32" i="4" s="1"/>
  <c r="AE34" i="4" s="1"/>
  <c r="Y31" i="4"/>
  <c r="X31" i="4"/>
  <c r="Y30" i="4"/>
  <c r="Y32" i="4" s="1"/>
  <c r="X30" i="4"/>
  <c r="X32" i="4" s="1"/>
  <c r="X34" i="4" s="1"/>
  <c r="K31" i="4"/>
  <c r="J31" i="4"/>
  <c r="K30" i="4"/>
  <c r="K32" i="4" s="1"/>
  <c r="J30" i="4"/>
  <c r="J32" i="4" s="1"/>
  <c r="J34" i="4" s="1"/>
  <c r="D31" i="4"/>
  <c r="C31" i="4"/>
  <c r="D30" i="4"/>
  <c r="D32" i="4" s="1"/>
  <c r="C30" i="4"/>
  <c r="C32" i="4" s="1"/>
  <c r="C34" i="4" s="1"/>
  <c r="CF13" i="4" l="1"/>
  <c r="CE13" i="4"/>
  <c r="CD13" i="4"/>
  <c r="CC13" i="4"/>
  <c r="CB13" i="4"/>
  <c r="CA13" i="4"/>
  <c r="BZ13" i="4"/>
  <c r="BY13" i="4"/>
  <c r="BV13" i="4" l="1"/>
  <c r="BU13" i="4"/>
  <c r="BT13" i="4"/>
  <c r="BS13" i="4"/>
  <c r="BR13" i="4"/>
  <c r="BQ13" i="4"/>
  <c r="BP13" i="4"/>
  <c r="BO13" i="4"/>
  <c r="B96" i="15" l="1"/>
  <c r="B84" i="15"/>
  <c r="B72" i="15"/>
  <c r="B60" i="15"/>
  <c r="B48" i="15"/>
  <c r="B36" i="15"/>
  <c r="B24" i="15"/>
  <c r="B12" i="15"/>
  <c r="B84" i="14"/>
  <c r="B96" i="14"/>
  <c r="B72" i="14"/>
  <c r="B60" i="14"/>
  <c r="B48" i="14"/>
  <c r="B36" i="14"/>
  <c r="B24" i="14"/>
  <c r="B12" i="14"/>
  <c r="D27" i="1" l="1"/>
  <c r="C27" i="1"/>
  <c r="B27" i="1"/>
  <c r="D26" i="1"/>
  <c r="C26" i="1"/>
  <c r="B26" i="1"/>
  <c r="D28" i="1" l="1"/>
  <c r="D29" i="1" s="1"/>
  <c r="B28" i="1"/>
  <c r="B29" i="1" s="1"/>
  <c r="C28" i="1"/>
  <c r="C29" i="1" s="1"/>
  <c r="E29" i="1" s="1"/>
  <c r="BL13" i="4"/>
  <c r="BK13" i="4"/>
  <c r="BJ13" i="4"/>
  <c r="BI13" i="4"/>
  <c r="BH13" i="4"/>
  <c r="BG13" i="4"/>
  <c r="BF13" i="4"/>
  <c r="BE13" i="4"/>
  <c r="B96" i="12" l="1"/>
  <c r="B84" i="12"/>
  <c r="B72" i="12"/>
  <c r="B60" i="12"/>
  <c r="B48" i="12"/>
  <c r="B36" i="12"/>
  <c r="B24" i="12"/>
  <c r="B12" i="12"/>
  <c r="AZ13" i="4"/>
  <c r="BB13" i="4"/>
  <c r="BA13" i="4"/>
  <c r="AY13" i="4"/>
  <c r="AX13" i="4"/>
  <c r="AW13" i="4"/>
  <c r="AV13" i="4"/>
  <c r="D16" i="1" l="1"/>
  <c r="C16" i="1"/>
  <c r="B16" i="1"/>
  <c r="D15" i="1"/>
  <c r="D17" i="1" s="1"/>
  <c r="D18" i="1" s="1"/>
  <c r="C15" i="1"/>
  <c r="B15" i="1"/>
  <c r="B17" i="1" l="1"/>
  <c r="B18" i="1" s="1"/>
  <c r="C17" i="1"/>
  <c r="C18" i="1" s="1"/>
  <c r="E18" i="1" l="1"/>
  <c r="B96" i="11"/>
  <c r="B72" i="11"/>
  <c r="B60" i="11"/>
  <c r="B36" i="11"/>
  <c r="B48" i="11"/>
  <c r="AR13" i="4"/>
  <c r="AQ13" i="4"/>
  <c r="AP13" i="4"/>
  <c r="B72" i="10"/>
  <c r="AO13" i="4"/>
  <c r="AN13" i="4"/>
  <c r="AM13" i="4"/>
  <c r="AL13" i="4"/>
  <c r="AK13" i="4"/>
  <c r="B60" i="10"/>
  <c r="B12" i="10"/>
  <c r="B96" i="10"/>
  <c r="B84" i="10"/>
  <c r="B24" i="10"/>
  <c r="B36" i="10"/>
  <c r="B48" i="10"/>
  <c r="B84" i="11"/>
  <c r="B24" i="11"/>
  <c r="B12" i="11"/>
  <c r="AH9" i="4" l="1"/>
  <c r="AG9" i="4"/>
  <c r="AF9" i="4"/>
  <c r="AE9" i="4"/>
  <c r="AD9" i="4"/>
  <c r="AA9" i="4"/>
  <c r="Z9" i="4"/>
  <c r="Y9" i="4"/>
  <c r="W9" i="4"/>
  <c r="X9" i="4"/>
  <c r="T9" i="4"/>
  <c r="S9" i="4"/>
  <c r="R9" i="4"/>
  <c r="Q9" i="4"/>
  <c r="P9" i="4"/>
  <c r="B35" i="8" l="1"/>
  <c r="B28" i="8"/>
  <c r="B21" i="8"/>
  <c r="B14" i="8"/>
  <c r="B7" i="8"/>
  <c r="D21" i="6"/>
  <c r="D35" i="7"/>
  <c r="D28" i="7"/>
  <c r="D21" i="7"/>
  <c r="D14" i="7"/>
  <c r="D7" i="7"/>
  <c r="D35" i="6"/>
  <c r="D28" i="6"/>
  <c r="D14" i="6"/>
  <c r="D7" i="6"/>
  <c r="M9" i="4" l="1"/>
  <c r="L9" i="4"/>
  <c r="K9" i="4"/>
  <c r="J9" i="4"/>
  <c r="I9" i="4"/>
  <c r="F9" i="4"/>
  <c r="E9" i="4"/>
  <c r="D9" i="4"/>
  <c r="C9" i="4"/>
  <c r="B9" i="4"/>
  <c r="B7" i="3"/>
  <c r="B14" i="3"/>
  <c r="B21" i="3"/>
  <c r="B28" i="3"/>
  <c r="B35" i="3"/>
  <c r="C5" i="1"/>
  <c r="D5" i="1"/>
  <c r="C6" i="1"/>
  <c r="D6" i="1"/>
  <c r="D7" i="1" s="1"/>
  <c r="D8" i="1" s="1"/>
  <c r="C7" i="1"/>
  <c r="C8" i="1" s="1"/>
  <c r="B5" i="1"/>
  <c r="B6" i="1"/>
  <c r="C38" i="2"/>
  <c r="C31" i="2"/>
  <c r="C24" i="2"/>
  <c r="C10" i="2"/>
  <c r="C17" i="2"/>
  <c r="B7" i="1" l="1"/>
  <c r="B8" i="1" s="1"/>
  <c r="E8" i="1" s="1"/>
</calcChain>
</file>

<file path=xl/sharedStrings.xml><?xml version="1.0" encoding="utf-8"?>
<sst xmlns="http://schemas.openxmlformats.org/spreadsheetml/2006/main" count="823" uniqueCount="81">
  <si>
    <t>water content (g)</t>
  </si>
  <si>
    <t>water content (%)</t>
  </si>
  <si>
    <t>Wet weight + tin (g)</t>
  </si>
  <si>
    <t>Dry weight + tin (g)</t>
  </si>
  <si>
    <t>Initial moisture content of representative sample:</t>
  </si>
  <si>
    <t>tin (g)</t>
  </si>
  <si>
    <t>1</t>
  </si>
  <si>
    <t>2</t>
  </si>
  <si>
    <t>3</t>
  </si>
  <si>
    <t>Sample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</si>
  <si>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</si>
  <si>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</si>
  <si>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</si>
  <si>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</si>
  <si>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</si>
  <si>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</si>
  <si>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</si>
  <si>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</si>
  <si>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</si>
  <si>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</si>
  <si>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</si>
  <si>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</si>
  <si>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</si>
  <si>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</si>
  <si>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</si>
  <si>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Penetration (mm)</t>
  </si>
  <si>
    <t>Tin</t>
  </si>
  <si>
    <t>1d</t>
  </si>
  <si>
    <t>1e</t>
  </si>
  <si>
    <t>3d</t>
  </si>
  <si>
    <t>3e</t>
  </si>
  <si>
    <t>4d</t>
  </si>
  <si>
    <t>4e</t>
  </si>
  <si>
    <t>1f</t>
  </si>
  <si>
    <t>d</t>
  </si>
  <si>
    <t>e</t>
  </si>
  <si>
    <t>average</t>
  </si>
  <si>
    <t>add 10 mL</t>
  </si>
  <si>
    <t>add 15 mL</t>
  </si>
  <si>
    <t>5d</t>
  </si>
  <si>
    <t>5e</t>
  </si>
  <si>
    <t>Wet weight (g)</t>
  </si>
  <si>
    <t>dry weight (g)</t>
  </si>
  <si>
    <t>15ml</t>
  </si>
  <si>
    <t>Sample number</t>
  </si>
  <si>
    <t>Penetrometer depth readings</t>
  </si>
  <si>
    <t>Average</t>
  </si>
  <si>
    <t>-</t>
  </si>
  <si>
    <t>Mass of container (g):</t>
  </si>
  <si>
    <t>Mass of container + wet soil (g):</t>
  </si>
  <si>
    <t>Mass of container + dry soil:</t>
  </si>
  <si>
    <t>Mass of water (g):</t>
  </si>
  <si>
    <t>Mass of dried soil (g):</t>
  </si>
  <si>
    <t>Water content (%):</t>
  </si>
  <si>
    <t>15 mL</t>
  </si>
  <si>
    <t>5 ml</t>
  </si>
  <si>
    <t>10 ml</t>
  </si>
  <si>
    <t>b</t>
  </si>
  <si>
    <t>c</t>
  </si>
  <si>
    <t>f</t>
  </si>
  <si>
    <t>g</t>
  </si>
  <si>
    <t>h</t>
  </si>
  <si>
    <t>i</t>
  </si>
  <si>
    <t>6a</t>
  </si>
  <si>
    <t>7a</t>
  </si>
  <si>
    <t>8a</t>
  </si>
  <si>
    <t>Wet+tin</t>
  </si>
  <si>
    <t>Dry+tin</t>
  </si>
  <si>
    <t>j</t>
  </si>
  <si>
    <t>4</t>
  </si>
  <si>
    <t>5</t>
  </si>
  <si>
    <t>6</t>
  </si>
  <si>
    <t>7</t>
  </si>
  <si>
    <t>8</t>
  </si>
  <si>
    <t>9</t>
  </si>
  <si>
    <t>Penetration depth (mm)</t>
  </si>
  <si>
    <t>Moisture contents</t>
  </si>
  <si>
    <t xml:space="preserve"> Test 1</t>
  </si>
  <si>
    <t>WATER CONTENT</t>
  </si>
  <si>
    <t>Mass of container + dry soil (2):</t>
  </si>
  <si>
    <t xml:space="preserve">PL (average moisture content of threads)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</si>
</sst>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Palatino"/>
    </font>
    <font>
      <sz val="10"/>
      <name val="Geneva"/>
    </font>
    <font>
      <b/>
      <sz val="10"/>
      <name val="Palatino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lightGray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theme="1"/>
      </bottom>
      <diagonal/>
    </border>
  </borders>
  <cellStyleXfs count="5">
    <xf numFmtId="0" fontId="0" fillId="0" borderId="0"/>
    <xf numFmtId="0" fontId="2" fillId="0" borderId="0"/>
    <xf numFmtId="2" fontId="2" fillId="3" borderId="1" applyFill="0" applyBorder="0">
      <alignment horizontal="center"/>
    </xf>
    <xf numFmtId="0" fontId="3" fillId="0" borderId="0"/>
    <xf numFmtId="0" fontId="4" fillId="0" borderId="0"/>
  </cellStyleXfs>
  <cellXfs count="50">
    <xf numFmtId="0" fontId="0" fillId="0" borderId="0" xfId="0"/>
    <xf numFmtId="0" fontId="0" fillId="0" borderId="0" xfId="0" applyFont="1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2" fontId="0" fillId="0" borderId="0" xfId="0" applyNumberFormat="1"/>
    <xf numFmtId="2" fontId="1" fillId="2" borderId="0" xfId="0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2" fontId="1" fillId="2" borderId="0" xfId="0" applyNumberFormat="1" applyFont="1" applyFill="1" applyAlignment="1"/>
    <xf numFmtId="2" fontId="1" fillId="2" borderId="0" xfId="0" applyNumberFormat="1" applyFont="1" applyFill="1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/>
    <xf numFmtId="2" fontId="1" fillId="0" borderId="0" xfId="0" applyNumberFormat="1" applyFont="1" applyFill="1"/>
    <xf numFmtId="2" fontId="0" fillId="4" borderId="0" xfId="0" applyNumberFormat="1" applyFill="1"/>
    <xf numFmtId="2" fontId="1" fillId="2" borderId="2" xfId="0" applyNumberFormat="1" applyFont="1" applyFill="1" applyBorder="1"/>
    <xf numFmtId="0" fontId="0" fillId="0" borderId="0" xfId="0" applyFill="1"/>
    <xf numFmtId="0" fontId="1" fillId="0" borderId="0" xfId="0" applyFont="1" applyFill="1"/>
    <xf numFmtId="0" fontId="0" fillId="2" borderId="0" xfId="0" applyFill="1"/>
    <xf numFmtId="2" fontId="0" fillId="2" borderId="0" xfId="0" applyNumberFormat="1" applyFill="1"/>
    <xf numFmtId="2" fontId="0" fillId="2" borderId="0" xfId="0" applyNumberFormat="1" applyFont="1" applyFill="1"/>
    <xf numFmtId="2" fontId="1" fillId="0" borderId="0" xfId="0" applyNumberFormat="1" applyFont="1"/>
    <xf numFmtId="2" fontId="0" fillId="0" borderId="0" xfId="0" applyNumberFormat="1" applyFill="1"/>
    <xf numFmtId="2" fontId="0" fillId="0" borderId="0" xfId="0" applyNumberFormat="1" applyFont="1"/>
    <xf numFmtId="2" fontId="0" fillId="2" borderId="2" xfId="0" applyNumberFormat="1" applyFont="1" applyFill="1" applyBorder="1"/>
    <xf numFmtId="0" fontId="0" fillId="0" borderId="0" xfId="0" applyFill="1" applyAlignment="1">
      <alignment horizontal="right" vertical="center" wrapText="1"/>
    </xf>
    <xf numFmtId="2" fontId="1" fillId="0" borderId="0" xfId="0" applyNumberFormat="1" applyFont="1" applyFill="1" applyAlignment="1">
      <alignment wrapText="1"/>
    </xf>
    <xf numFmtId="0" fontId="0" fillId="0" borderId="0" xfId="0" applyFill="1" applyAlignment="1">
      <alignment horizontal="right" vertical="center"/>
    </xf>
    <xf numFmtId="2" fontId="1" fillId="0" borderId="0" xfId="0" applyNumberFormat="1" applyFont="1" applyFill="1" applyAlignment="1"/>
    <xf numFmtId="2" fontId="1" fillId="0" borderId="0" xfId="0" applyNumberFormat="1" applyFont="1" applyFill="1" applyBorder="1"/>
    <xf numFmtId="1" fontId="0" fillId="0" borderId="0" xfId="0" applyNumberFormat="1" applyFont="1"/>
    <xf numFmtId="2" fontId="0" fillId="5" borderId="0" xfId="0" applyNumberFormat="1" applyFont="1" applyFill="1"/>
    <xf numFmtId="2" fontId="0" fillId="5" borderId="2" xfId="0" applyNumberFormat="1" applyFont="1" applyFill="1" applyBorder="1"/>
    <xf numFmtId="2" fontId="0" fillId="5" borderId="0" xfId="0" applyNumberFormat="1" applyFill="1"/>
    <xf numFmtId="0" fontId="0" fillId="2" borderId="0" xfId="0" applyFont="1" applyFill="1"/>
    <xf numFmtId="1" fontId="0" fillId="0" borderId="0" xfId="0" applyNumberFormat="1"/>
    <xf numFmtId="2" fontId="0" fillId="0" borderId="0" xfId="0" applyNumberFormat="1" applyFont="1" applyFill="1" applyBorder="1"/>
    <xf numFmtId="2" fontId="0" fillId="0" borderId="0" xfId="0" applyNumberFormat="1" applyFont="1" applyFill="1"/>
    <xf numFmtId="0" fontId="0" fillId="0" borderId="0" xfId="0" applyFont="1" applyFill="1"/>
    <xf numFmtId="2" fontId="0" fillId="6" borderId="0" xfId="0" applyNumberFormat="1" applyFill="1"/>
    <xf numFmtId="0" fontId="5" fillId="0" borderId="0" xfId="0" applyFont="1" applyAlignment="1">
      <alignment wrapText="1"/>
    </xf>
    <xf numFmtId="0" fontId="5" fillId="0" borderId="0" xfId="0" applyFont="1"/>
    <xf numFmtId="1" fontId="5" fillId="0" borderId="0" xfId="0" applyNumberFormat="1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164" fontId="8" fillId="0" borderId="0" xfId="0" applyNumberFormat="1" applyFont="1" applyAlignment="1">
      <alignment horizontal="left"/>
    </xf>
  </cellXfs>
  <cellStyles count="5">
    <cellStyle name="label" xfId="4"/>
    <cellStyle name="Normal" xfId="0" builtinId="0"/>
    <cellStyle name="Normal 2" xfId="3"/>
    <cellStyle name="number2" xfId="2"/>
    <cellStyle name="standard" xfId="1"/>
  </cellStyles>
  <dxfs count="5">
    <dxf>
      <font>
        <b val="0"/>
      </font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2" defaultPivotStyle="PivotStyleLight16">
    <tableStyle name="Table Style 1" pivot="0" count="0"/>
  </tableStyles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NZ" sz="1600" baseline="0">
                <a:solidFill>
                  <a:schemeClr val="tx1"/>
                </a:solidFill>
              </a:rPr>
              <a:t>Atterberg limits tests 1-10</a:t>
            </a:r>
          </a:p>
        </c:rich>
      </c:tx>
      <c:layout>
        <c:manualLayout>
          <c:xMode val="edge"/>
          <c:yMode val="edge"/>
          <c:x val="0.39790939053360636"/>
          <c:y val="1.48837209302325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0703024252853064E-2"/>
          <c:y val="7.7985716901666363E-2"/>
          <c:w val="0.82814684768918123"/>
          <c:h val="0.82849666868564509"/>
        </c:manualLayout>
      </c:layout>
      <c:scatterChart>
        <c:scatterStyle val="lineMarker"/>
        <c:varyColors val="0"/>
        <c:ser>
          <c:idx val="4"/>
          <c:order val="0"/>
          <c:tx>
            <c:v>Test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548178118919624"/>
                  <c:y val="-0.23881068712564776"/>
                </c:manualLayout>
              </c:layout>
              <c:numFmt formatCode="General" sourceLinked="0"/>
              <c:spPr>
                <a:noFill/>
                <a:ln>
                  <a:solidFill>
                    <a:schemeClr val="accent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graph'!$B$22:$F$22</c:f>
              <c:numCache>
                <c:formatCode>0.00</c:formatCode>
                <c:ptCount val="5"/>
                <c:pt idx="0">
                  <c:v>42.948717948717942</c:v>
                </c:pt>
                <c:pt idx="1">
                  <c:v>43.589743589743584</c:v>
                </c:pt>
                <c:pt idx="2">
                  <c:v>28.611500701262287</c:v>
                </c:pt>
                <c:pt idx="3">
                  <c:v>55.674846625766861</c:v>
                </c:pt>
                <c:pt idx="4">
                  <c:v>50.888529886914405</c:v>
                </c:pt>
              </c:numCache>
              <c:extLst xmlns:c15="http://schemas.microsoft.com/office/drawing/2012/chart"/>
            </c:numRef>
          </c:xVal>
          <c:yVal>
            <c:numRef>
              <c:f>'Data for graph'!$B$9:$F$9</c:f>
              <c:numCache>
                <c:formatCode>0.00</c:formatCode>
                <c:ptCount val="5"/>
                <c:pt idx="0">
                  <c:v>6.9850000000000003</c:v>
                </c:pt>
                <c:pt idx="1">
                  <c:v>9.6660000000000004</c:v>
                </c:pt>
                <c:pt idx="2">
                  <c:v>14.596</c:v>
                </c:pt>
                <c:pt idx="3">
                  <c:v>21.58</c:v>
                </c:pt>
                <c:pt idx="4">
                  <c:v>25.72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DAB0-4B08-8B60-5FA79D4D31EB}"/>
            </c:ext>
          </c:extLst>
        </c:ser>
        <c:ser>
          <c:idx val="0"/>
          <c:order val="1"/>
          <c:tx>
            <c:v>Test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806850847051882"/>
                  <c:y val="-0.19477201247279988"/>
                </c:manualLayout>
              </c:layout>
              <c:numFmt formatCode="General" sourceLinked="0"/>
              <c:spPr>
                <a:noFill/>
                <a:ln>
                  <a:solidFill>
                    <a:schemeClr val="tx2">
                      <a:lumMod val="40000"/>
                      <a:lumOff val="60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graph'!$I$22:$M$22</c:f>
              <c:numCache>
                <c:formatCode>0.00</c:formatCode>
                <c:ptCount val="5"/>
                <c:pt idx="0">
                  <c:v>40.803709428129828</c:v>
                </c:pt>
                <c:pt idx="1">
                  <c:v>34.94152046783627</c:v>
                </c:pt>
                <c:pt idx="2">
                  <c:v>56.853582554517125</c:v>
                </c:pt>
                <c:pt idx="3">
                  <c:v>36.796536796536792</c:v>
                </c:pt>
                <c:pt idx="4">
                  <c:v>49.919224555735063</c:v>
                </c:pt>
              </c:numCache>
              <c:extLst xmlns:c15="http://schemas.microsoft.com/office/drawing/2012/chart"/>
            </c:numRef>
          </c:xVal>
          <c:yVal>
            <c:numRef>
              <c:f>'Data for graph'!$I$9:$M$9</c:f>
              <c:numCache>
                <c:formatCode>0.00</c:formatCode>
                <c:ptCount val="5"/>
                <c:pt idx="0">
                  <c:v>6.4240000000000013</c:v>
                </c:pt>
                <c:pt idx="1">
                  <c:v>12.093999999999999</c:v>
                </c:pt>
                <c:pt idx="2">
                  <c:v>15.821999999999999</c:v>
                </c:pt>
                <c:pt idx="3">
                  <c:v>20.262</c:v>
                </c:pt>
                <c:pt idx="4">
                  <c:v>25.827999999999996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DAB0-4B08-8B60-5FA79D4D31EB}"/>
            </c:ext>
          </c:extLst>
        </c:ser>
        <c:ser>
          <c:idx val="1"/>
          <c:order val="2"/>
          <c:tx>
            <c:v>Test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91079627431954"/>
                  <c:y val="-2.0690490611750454E-3"/>
                </c:manualLayout>
              </c:layout>
              <c:numFmt formatCode="General" sourceLinked="0"/>
              <c:spPr>
                <a:noFill/>
                <a:ln>
                  <a:solidFill>
                    <a:schemeClr val="accent2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graph'!$P$22:$T$22</c:f>
              <c:numCache>
                <c:formatCode>0.00</c:formatCode>
                <c:ptCount val="5"/>
                <c:pt idx="0">
                  <c:v>34.844192634560905</c:v>
                </c:pt>
                <c:pt idx="1">
                  <c:v>39.393939393939384</c:v>
                </c:pt>
                <c:pt idx="2">
                  <c:v>46.096096096096083</c:v>
                </c:pt>
                <c:pt idx="3">
                  <c:v>47.320061255742722</c:v>
                </c:pt>
                <c:pt idx="4">
                  <c:v>49.284578696343395</c:v>
                </c:pt>
              </c:numCache>
            </c:numRef>
          </c:xVal>
          <c:yVal>
            <c:numRef>
              <c:f>'Data for graph'!$P$9:$T$9</c:f>
              <c:numCache>
                <c:formatCode>0.00</c:formatCode>
                <c:ptCount val="5"/>
                <c:pt idx="0">
                  <c:v>6.1659999999999995</c:v>
                </c:pt>
                <c:pt idx="1">
                  <c:v>11.722000000000001</c:v>
                </c:pt>
                <c:pt idx="2">
                  <c:v>20.103999999999999</c:v>
                </c:pt>
                <c:pt idx="3">
                  <c:v>20.614000000000001</c:v>
                </c:pt>
                <c:pt idx="4">
                  <c:v>23.795999999999999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0-4B08-8B60-5FA79D4D31EB}"/>
            </c:ext>
          </c:extLst>
        </c:ser>
        <c:ser>
          <c:idx val="2"/>
          <c:order val="3"/>
          <c:tx>
            <c:v>Test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116166786864277"/>
                  <c:y val="8.1160957444422005E-2"/>
                </c:manualLayout>
              </c:layout>
              <c:numFmt formatCode="General" sourceLinked="0"/>
              <c:spPr>
                <a:noFill/>
                <a:ln>
                  <a:solidFill>
                    <a:schemeClr val="bg2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graph'!$W$22:$AA$22</c:f>
              <c:numCache>
                <c:formatCode>0.00</c:formatCode>
                <c:ptCount val="5"/>
                <c:pt idx="0">
                  <c:v>36.028368794326255</c:v>
                </c:pt>
                <c:pt idx="1">
                  <c:v>37.714285714285694</c:v>
                </c:pt>
                <c:pt idx="2">
                  <c:v>42.1450151057402</c:v>
                </c:pt>
                <c:pt idx="3">
                  <c:v>46.666666666666664</c:v>
                </c:pt>
                <c:pt idx="4">
                  <c:v>49.358974358974372</c:v>
                </c:pt>
              </c:numCache>
            </c:numRef>
          </c:xVal>
          <c:yVal>
            <c:numRef>
              <c:f>'Data for graph'!$W$9:$AA$9</c:f>
              <c:numCache>
                <c:formatCode>0.00</c:formatCode>
                <c:ptCount val="5"/>
                <c:pt idx="0">
                  <c:v>6.5019999999999998</c:v>
                </c:pt>
                <c:pt idx="1">
                  <c:v>8.6560000000000006</c:v>
                </c:pt>
                <c:pt idx="2">
                  <c:v>13.930000000000001</c:v>
                </c:pt>
                <c:pt idx="3">
                  <c:v>20.98</c:v>
                </c:pt>
                <c:pt idx="4">
                  <c:v>23.421999999999997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0-4B08-8B60-5FA79D4D31EB}"/>
            </c:ext>
          </c:extLst>
        </c:ser>
        <c:ser>
          <c:idx val="3"/>
          <c:order val="4"/>
          <c:tx>
            <c:v>Test 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097492403410478"/>
                  <c:y val="0.15223366309980479"/>
                </c:manualLayout>
              </c:layout>
              <c:numFmt formatCode="General" sourceLinked="0"/>
              <c:spPr>
                <a:noFill/>
                <a:ln>
                  <a:solidFill>
                    <a:schemeClr val="accent4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graph'!$AD$22:$AH$22</c:f>
              <c:numCache>
                <c:formatCode>0.00</c:formatCode>
                <c:ptCount val="5"/>
                <c:pt idx="0">
                  <c:v>36.194563662374826</c:v>
                </c:pt>
                <c:pt idx="1">
                  <c:v>36.498516320474778</c:v>
                </c:pt>
                <c:pt idx="2">
                  <c:v>43.088235294117645</c:v>
                </c:pt>
                <c:pt idx="3">
                  <c:v>45.098039215686278</c:v>
                </c:pt>
                <c:pt idx="4">
                  <c:v>47.17868338557993</c:v>
                </c:pt>
              </c:numCache>
            </c:numRef>
          </c:xVal>
          <c:yVal>
            <c:numRef>
              <c:f>'Data for graph'!$AD$9:$AH$9</c:f>
              <c:numCache>
                <c:formatCode>0.00</c:formatCode>
                <c:ptCount val="5"/>
                <c:pt idx="0">
                  <c:v>12.611999999999998</c:v>
                </c:pt>
                <c:pt idx="1">
                  <c:v>13.388</c:v>
                </c:pt>
                <c:pt idx="2">
                  <c:v>16.842000000000002</c:v>
                </c:pt>
                <c:pt idx="3">
                  <c:v>20.704000000000001</c:v>
                </c:pt>
                <c:pt idx="4">
                  <c:v>25.851999999999997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0-4B08-8B60-5FA79D4D31EB}"/>
            </c:ext>
          </c:extLst>
        </c:ser>
        <c:ser>
          <c:idx val="5"/>
          <c:order val="5"/>
          <c:tx>
            <c:v>Test 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3009256724707814E-3"/>
                  <c:y val="0.29011732507795501"/>
                </c:manualLayout>
              </c:layout>
              <c:numFmt formatCode="General" sourceLinked="0"/>
              <c:spPr>
                <a:noFill/>
                <a:ln>
                  <a:solidFill>
                    <a:srgbClr val="00B05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graph'!$AK$22:$AR$22</c:f>
              <c:numCache>
                <c:formatCode>0.00</c:formatCode>
                <c:ptCount val="8"/>
                <c:pt idx="0">
                  <c:v>36.715610856349073</c:v>
                </c:pt>
                <c:pt idx="1">
                  <c:v>37.707514606338641</c:v>
                </c:pt>
                <c:pt idx="2">
                  <c:v>38.74186681964342</c:v>
                </c:pt>
                <c:pt idx="3">
                  <c:v>39.955917213080646</c:v>
                </c:pt>
                <c:pt idx="4">
                  <c:v>40.490316965257122</c:v>
                </c:pt>
                <c:pt idx="5">
                  <c:v>42.604124054967215</c:v>
                </c:pt>
                <c:pt idx="6">
                  <c:v>45.500923713157398</c:v>
                </c:pt>
                <c:pt idx="7">
                  <c:v>48.075629309861519</c:v>
                </c:pt>
              </c:numCache>
            </c:numRef>
          </c:xVal>
          <c:yVal>
            <c:numRef>
              <c:f>'Data for graph'!$AK$13:$AR$13</c:f>
              <c:numCache>
                <c:formatCode>0.00</c:formatCode>
                <c:ptCount val="8"/>
                <c:pt idx="0">
                  <c:v>6.9270000000000014</c:v>
                </c:pt>
                <c:pt idx="1">
                  <c:v>9.4</c:v>
                </c:pt>
                <c:pt idx="2">
                  <c:v>10.83</c:v>
                </c:pt>
                <c:pt idx="3">
                  <c:v>12.169</c:v>
                </c:pt>
                <c:pt idx="4">
                  <c:v>13.121</c:v>
                </c:pt>
                <c:pt idx="5">
                  <c:v>15.697999999999999</c:v>
                </c:pt>
                <c:pt idx="6">
                  <c:v>19.385000000000002</c:v>
                </c:pt>
                <c:pt idx="7">
                  <c:v>23.088999999999999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28-48DA-ABEB-90AD1E40CDE7}"/>
            </c:ext>
          </c:extLst>
        </c:ser>
        <c:ser>
          <c:idx val="6"/>
          <c:order val="6"/>
          <c:tx>
            <c:v>Test 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026805288349971E-2"/>
                  <c:y val="0.33971833008053481"/>
                </c:manualLayout>
              </c:layout>
              <c:numFmt formatCode="General" sourceLinked="0"/>
              <c:spPr>
                <a:noFill/>
                <a:ln>
                  <a:solidFill>
                    <a:schemeClr val="accent1">
                      <a:lumMod val="50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graph'!$AU$22:$BB$22</c:f>
              <c:numCache>
                <c:formatCode>0.00</c:formatCode>
                <c:ptCount val="8"/>
                <c:pt idx="0">
                  <c:v>36.67728237791934</c:v>
                </c:pt>
                <c:pt idx="1">
                  <c:v>37.07511345744188</c:v>
                </c:pt>
                <c:pt idx="2">
                  <c:v>38.600070564052238</c:v>
                </c:pt>
                <c:pt idx="3">
                  <c:v>43.39050832630361</c:v>
                </c:pt>
                <c:pt idx="4">
                  <c:v>44.787436132582222</c:v>
                </c:pt>
                <c:pt idx="5">
                  <c:v>44.913633559531149</c:v>
                </c:pt>
                <c:pt idx="6">
                  <c:v>45.781592111361476</c:v>
                </c:pt>
                <c:pt idx="7">
                  <c:v>47.321654813588523</c:v>
                </c:pt>
              </c:numCache>
            </c:numRef>
          </c:xVal>
          <c:yVal>
            <c:numRef>
              <c:f>'Data for graph'!$AU$13:$BB$13</c:f>
              <c:numCache>
                <c:formatCode>0.00</c:formatCode>
                <c:ptCount val="8"/>
                <c:pt idx="0">
                  <c:v>7.1569999999999991</c:v>
                </c:pt>
                <c:pt idx="1">
                  <c:v>9.8012499999999996</c:v>
                </c:pt>
                <c:pt idx="2">
                  <c:v>15.039999999999997</c:v>
                </c:pt>
                <c:pt idx="3">
                  <c:v>16.387999999999998</c:v>
                </c:pt>
                <c:pt idx="4">
                  <c:v>17.161999999999999</c:v>
                </c:pt>
                <c:pt idx="5">
                  <c:v>19.43</c:v>
                </c:pt>
                <c:pt idx="6">
                  <c:v>20.427499999999998</c:v>
                </c:pt>
                <c:pt idx="7">
                  <c:v>22.805999999999997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28-48DA-ABEB-90AD1E40CDE7}"/>
            </c:ext>
          </c:extLst>
        </c:ser>
        <c:ser>
          <c:idx val="7"/>
          <c:order val="7"/>
          <c:tx>
            <c:v>Test 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4121249141266033E-2"/>
                  <c:y val="0.32295111828970097"/>
                </c:manualLayout>
              </c:layout>
              <c:numFmt formatCode="General" sourceLinked="0"/>
              <c:spPr>
                <a:noFill/>
                <a:ln>
                  <a:solidFill>
                    <a:srgbClr val="C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graph'!$BE$22:$BL$22</c:f>
              <c:numCache>
                <c:formatCode>0.00</c:formatCode>
                <c:ptCount val="8"/>
                <c:pt idx="0">
                  <c:v>22.025213300571675</c:v>
                </c:pt>
                <c:pt idx="1">
                  <c:v>25.436977213729445</c:v>
                </c:pt>
                <c:pt idx="2">
                  <c:v>37.730798170978744</c:v>
                </c:pt>
                <c:pt idx="3">
                  <c:v>38.609460946094629</c:v>
                </c:pt>
                <c:pt idx="4">
                  <c:v>40.380895466054376</c:v>
                </c:pt>
                <c:pt idx="5">
                  <c:v>42.892179126169481</c:v>
                </c:pt>
                <c:pt idx="6">
                  <c:v>44.782079238764119</c:v>
                </c:pt>
                <c:pt idx="7">
                  <c:v>46.955977741924862</c:v>
                </c:pt>
              </c:numCache>
            </c:numRef>
          </c:xVal>
          <c:yVal>
            <c:numRef>
              <c:f>'Data for graph'!$BE$13:$BL$13</c:f>
              <c:numCache>
                <c:formatCode>0.00</c:formatCode>
                <c:ptCount val="8"/>
                <c:pt idx="0" formatCode="General">
                  <c:v>5.069</c:v>
                </c:pt>
                <c:pt idx="1">
                  <c:v>6.3319999999999999</c:v>
                </c:pt>
                <c:pt idx="2">
                  <c:v>8.391</c:v>
                </c:pt>
                <c:pt idx="3">
                  <c:v>11.148</c:v>
                </c:pt>
                <c:pt idx="4">
                  <c:v>12.281000000000001</c:v>
                </c:pt>
                <c:pt idx="5">
                  <c:v>15.800909090909089</c:v>
                </c:pt>
                <c:pt idx="6">
                  <c:v>18.914999999999999</c:v>
                </c:pt>
                <c:pt idx="7">
                  <c:v>23.616999999999997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7-44C2-8B88-8BD25BFEB860}"/>
            </c:ext>
          </c:extLst>
        </c:ser>
        <c:ser>
          <c:idx val="8"/>
          <c:order val="8"/>
          <c:tx>
            <c:v>Test 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585214070290526E-2"/>
                  <c:y val="0.50739798550822168"/>
                </c:manualLayout>
              </c:layout>
              <c:numFmt formatCode="General" sourceLinked="0"/>
              <c:spPr>
                <a:noFill/>
                <a:ln>
                  <a:solidFill>
                    <a:schemeClr val="bg2">
                      <a:lumMod val="50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graph'!$BO$22:$BV$22</c:f>
              <c:numCache>
                <c:formatCode>0.00</c:formatCode>
                <c:ptCount val="8"/>
                <c:pt idx="0">
                  <c:v>34.192686785989054</c:v>
                </c:pt>
                <c:pt idx="1">
                  <c:v>35.80696159402514</c:v>
                </c:pt>
                <c:pt idx="2">
                  <c:v>36.392440333083897</c:v>
                </c:pt>
                <c:pt idx="3">
                  <c:v>37.647900836010898</c:v>
                </c:pt>
                <c:pt idx="4">
                  <c:v>38.563093063004651</c:v>
                </c:pt>
                <c:pt idx="5">
                  <c:v>41.353665865384606</c:v>
                </c:pt>
                <c:pt idx="6">
                  <c:v>43.801486839461525</c:v>
                </c:pt>
                <c:pt idx="7">
                  <c:v>46.245065554798103</c:v>
                </c:pt>
              </c:numCache>
            </c:numRef>
          </c:xVal>
          <c:yVal>
            <c:numRef>
              <c:f>'Data for graph'!$BO$13:$BV$13</c:f>
              <c:numCache>
                <c:formatCode>0.00</c:formatCode>
                <c:ptCount val="8"/>
                <c:pt idx="0" formatCode="General">
                  <c:v>6.02</c:v>
                </c:pt>
                <c:pt idx="1">
                  <c:v>8.2949999999999999</c:v>
                </c:pt>
                <c:pt idx="2">
                  <c:v>9.9220000000000006</c:v>
                </c:pt>
                <c:pt idx="3">
                  <c:v>11.532999999999999</c:v>
                </c:pt>
                <c:pt idx="4">
                  <c:v>12.967000000000002</c:v>
                </c:pt>
                <c:pt idx="5">
                  <c:v>15.094545454545454</c:v>
                </c:pt>
                <c:pt idx="6">
                  <c:v>19.321000000000002</c:v>
                </c:pt>
                <c:pt idx="7">
                  <c:v>23.121000000000002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B4-4ABC-BB7C-3EE6FD57AE82}"/>
            </c:ext>
          </c:extLst>
        </c:ser>
        <c:ser>
          <c:idx val="9"/>
          <c:order val="9"/>
          <c:tx>
            <c:v>Test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2821706783067957E-2"/>
                  <c:y val="0.56416573569329476"/>
                </c:manualLayout>
              </c:layout>
              <c:numFmt formatCode="General" sourceLinked="0"/>
              <c:spPr>
                <a:noFill/>
                <a:ln>
                  <a:solidFill>
                    <a:srgbClr val="9933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graph'!$BY$22:$CF$22</c:f>
              <c:numCache>
                <c:formatCode>General</c:formatCode>
                <c:ptCount val="8"/>
                <c:pt idx="0">
                  <c:v>34.03</c:v>
                </c:pt>
                <c:pt idx="1">
                  <c:v>35.299999999999997</c:v>
                </c:pt>
                <c:pt idx="2">
                  <c:v>37.19</c:v>
                </c:pt>
                <c:pt idx="3">
                  <c:v>38.630000000000003</c:v>
                </c:pt>
                <c:pt idx="4">
                  <c:v>40.159999999999997</c:v>
                </c:pt>
                <c:pt idx="5">
                  <c:v>44.01</c:v>
                </c:pt>
                <c:pt idx="6">
                  <c:v>45.53</c:v>
                </c:pt>
                <c:pt idx="7">
                  <c:v>46.97</c:v>
                </c:pt>
              </c:numCache>
            </c:numRef>
          </c:xVal>
          <c:yVal>
            <c:numRef>
              <c:f>'Data for graph'!$BY$13:$CF$13</c:f>
              <c:numCache>
                <c:formatCode>0.00</c:formatCode>
                <c:ptCount val="8"/>
                <c:pt idx="0" formatCode="General">
                  <c:v>6.8280000000000003</c:v>
                </c:pt>
                <c:pt idx="1">
                  <c:v>8.2500000000000018</c:v>
                </c:pt>
                <c:pt idx="2">
                  <c:v>10.526999999999999</c:v>
                </c:pt>
                <c:pt idx="3">
                  <c:v>11.919</c:v>
                </c:pt>
                <c:pt idx="4">
                  <c:v>14.75</c:v>
                </c:pt>
                <c:pt idx="5">
                  <c:v>17.539090909090909</c:v>
                </c:pt>
                <c:pt idx="6">
                  <c:v>20.595000000000002</c:v>
                </c:pt>
                <c:pt idx="7">
                  <c:v>22.564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A7-4A07-A082-8E5EFF85A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05192"/>
        <c:axId val="496710440"/>
        <c:extLst/>
      </c:scatterChart>
      <c:valAx>
        <c:axId val="496705192"/>
        <c:scaling>
          <c:orientation val="minMax"/>
          <c:max val="6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>
                    <a:solidFill>
                      <a:schemeClr val="tx1"/>
                    </a:solidFill>
                  </a:rPr>
                  <a:t>Moisture</a:t>
                </a:r>
                <a:r>
                  <a:rPr lang="en-NZ" baseline="0">
                    <a:solidFill>
                      <a:schemeClr val="tx1"/>
                    </a:solidFill>
                  </a:rPr>
                  <a:t> content (%)</a:t>
                </a:r>
                <a:endParaRPr lang="en-NZ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0440"/>
        <c:crosses val="autoZero"/>
        <c:crossBetween val="midCat"/>
      </c:valAx>
      <c:valAx>
        <c:axId val="49671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>
                    <a:solidFill>
                      <a:schemeClr val="tx1"/>
                    </a:solidFill>
                  </a:rPr>
                  <a:t>Penetration depth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05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ayout>
        <c:manualLayout>
          <c:xMode val="edge"/>
          <c:yMode val="edge"/>
          <c:x val="0.89370069688749243"/>
          <c:y val="0.11619714202391368"/>
          <c:w val="8.5619575332812309E-2"/>
          <c:h val="0.807697960831819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NZ" sz="1600" baseline="0">
                <a:solidFill>
                  <a:schemeClr val="tx1"/>
                </a:solidFill>
              </a:rPr>
              <a:t>Penetration depth at varing moisture contents for Atterberg Limits tests 3, 4, 6, 9, and 10</a:t>
            </a:r>
          </a:p>
        </c:rich>
      </c:tx>
      <c:layout>
        <c:manualLayout>
          <c:xMode val="edge"/>
          <c:yMode val="edge"/>
          <c:x val="0.17658760090566117"/>
          <c:y val="4.37496621072590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643130807028215E-2"/>
          <c:y val="0.11922284588405647"/>
          <c:w val="0.79820668567180775"/>
          <c:h val="0.74189865117276588"/>
        </c:manualLayout>
      </c:layout>
      <c:scatterChart>
        <c:scatterStyle val="lineMarker"/>
        <c:varyColors val="0"/>
        <c:ser>
          <c:idx val="1"/>
          <c:order val="2"/>
          <c:tx>
            <c:v>Test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7735305552860069E-2"/>
                  <c:y val="0.34859231245917888"/>
                </c:manualLayout>
              </c:layout>
              <c:numFmt formatCode="General" sourceLinked="0"/>
              <c:spPr>
                <a:noFill/>
                <a:ln>
                  <a:solidFill>
                    <a:schemeClr val="accent2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graph'!$P$22:$T$22</c:f>
              <c:numCache>
                <c:formatCode>0.00</c:formatCode>
                <c:ptCount val="5"/>
                <c:pt idx="0">
                  <c:v>34.844192634560905</c:v>
                </c:pt>
                <c:pt idx="1">
                  <c:v>39.393939393939384</c:v>
                </c:pt>
                <c:pt idx="2">
                  <c:v>46.096096096096083</c:v>
                </c:pt>
                <c:pt idx="3">
                  <c:v>47.320061255742722</c:v>
                </c:pt>
                <c:pt idx="4">
                  <c:v>49.284578696343395</c:v>
                </c:pt>
              </c:numCache>
            </c:numRef>
          </c:xVal>
          <c:yVal>
            <c:numRef>
              <c:f>'Data for graph'!$P$9:$T$9</c:f>
              <c:numCache>
                <c:formatCode>0.00</c:formatCode>
                <c:ptCount val="5"/>
                <c:pt idx="0">
                  <c:v>6.1659999999999995</c:v>
                </c:pt>
                <c:pt idx="1">
                  <c:v>11.722000000000001</c:v>
                </c:pt>
                <c:pt idx="2">
                  <c:v>20.103999999999999</c:v>
                </c:pt>
                <c:pt idx="3">
                  <c:v>20.614000000000001</c:v>
                </c:pt>
                <c:pt idx="4">
                  <c:v>23.795999999999999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9C-447F-9CCF-76FF86C5378B}"/>
            </c:ext>
          </c:extLst>
        </c:ser>
        <c:ser>
          <c:idx val="2"/>
          <c:order val="3"/>
          <c:tx>
            <c:v>Test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983677210964902E-2"/>
                  <c:y val="0.4241132273907342"/>
                </c:manualLayout>
              </c:layout>
              <c:numFmt formatCode="General" sourceLinked="0"/>
              <c:spPr>
                <a:noFill/>
                <a:ln>
                  <a:solidFill>
                    <a:srgbClr val="00B0F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graph'!$W$22:$AA$22</c:f>
              <c:numCache>
                <c:formatCode>0.00</c:formatCode>
                <c:ptCount val="5"/>
                <c:pt idx="0">
                  <c:v>36.028368794326255</c:v>
                </c:pt>
                <c:pt idx="1">
                  <c:v>37.714285714285694</c:v>
                </c:pt>
                <c:pt idx="2">
                  <c:v>42.1450151057402</c:v>
                </c:pt>
                <c:pt idx="3">
                  <c:v>46.666666666666664</c:v>
                </c:pt>
                <c:pt idx="4">
                  <c:v>49.358974358974372</c:v>
                </c:pt>
              </c:numCache>
            </c:numRef>
          </c:xVal>
          <c:yVal>
            <c:numRef>
              <c:f>'Data for graph'!$W$9:$AA$9</c:f>
              <c:numCache>
                <c:formatCode>0.00</c:formatCode>
                <c:ptCount val="5"/>
                <c:pt idx="0">
                  <c:v>6.5019999999999998</c:v>
                </c:pt>
                <c:pt idx="1">
                  <c:v>8.6560000000000006</c:v>
                </c:pt>
                <c:pt idx="2">
                  <c:v>13.930000000000001</c:v>
                </c:pt>
                <c:pt idx="3">
                  <c:v>20.98</c:v>
                </c:pt>
                <c:pt idx="4">
                  <c:v>23.421999999999997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9C-447F-9CCF-76FF86C5378B}"/>
            </c:ext>
          </c:extLst>
        </c:ser>
        <c:ser>
          <c:idx val="5"/>
          <c:order val="5"/>
          <c:tx>
            <c:v>Test 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753364963305601E-3"/>
                  <c:y val="0.47567748610723048"/>
                </c:manualLayout>
              </c:layout>
              <c:numFmt formatCode="General" sourceLinked="0"/>
              <c:spPr>
                <a:noFill/>
                <a:ln>
                  <a:solidFill>
                    <a:srgbClr val="00B05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graph'!$AK$22:$AR$22</c:f>
              <c:numCache>
                <c:formatCode>0.00</c:formatCode>
                <c:ptCount val="8"/>
                <c:pt idx="0">
                  <c:v>36.715610856349073</c:v>
                </c:pt>
                <c:pt idx="1">
                  <c:v>37.707514606338641</c:v>
                </c:pt>
                <c:pt idx="2">
                  <c:v>38.74186681964342</c:v>
                </c:pt>
                <c:pt idx="3">
                  <c:v>39.955917213080646</c:v>
                </c:pt>
                <c:pt idx="4">
                  <c:v>40.490316965257122</c:v>
                </c:pt>
                <c:pt idx="5">
                  <c:v>42.604124054967215</c:v>
                </c:pt>
                <c:pt idx="6">
                  <c:v>45.500923713157398</c:v>
                </c:pt>
                <c:pt idx="7">
                  <c:v>48.075629309861519</c:v>
                </c:pt>
              </c:numCache>
            </c:numRef>
          </c:xVal>
          <c:yVal>
            <c:numRef>
              <c:f>'Data for graph'!$AK$13:$AR$13</c:f>
              <c:numCache>
                <c:formatCode>0.00</c:formatCode>
                <c:ptCount val="8"/>
                <c:pt idx="0">
                  <c:v>6.9270000000000014</c:v>
                </c:pt>
                <c:pt idx="1">
                  <c:v>9.4</c:v>
                </c:pt>
                <c:pt idx="2">
                  <c:v>10.83</c:v>
                </c:pt>
                <c:pt idx="3">
                  <c:v>12.169</c:v>
                </c:pt>
                <c:pt idx="4">
                  <c:v>13.121</c:v>
                </c:pt>
                <c:pt idx="5">
                  <c:v>15.697999999999999</c:v>
                </c:pt>
                <c:pt idx="6">
                  <c:v>19.385000000000002</c:v>
                </c:pt>
                <c:pt idx="7">
                  <c:v>23.088999999999999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9C-447F-9CCF-76FF86C5378B}"/>
            </c:ext>
          </c:extLst>
        </c:ser>
        <c:ser>
          <c:idx val="8"/>
          <c:order val="8"/>
          <c:tx>
            <c:v>Test 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278788087961525E-2"/>
                  <c:y val="0.52943965085472044"/>
                </c:manualLayout>
              </c:layout>
              <c:numFmt formatCode="General" sourceLinked="0"/>
              <c:spPr>
                <a:noFill/>
                <a:ln>
                  <a:solidFill>
                    <a:srgbClr val="7030A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graph'!$BO$22:$BV$22</c:f>
              <c:numCache>
                <c:formatCode>0.00</c:formatCode>
                <c:ptCount val="8"/>
                <c:pt idx="0">
                  <c:v>34.192686785989054</c:v>
                </c:pt>
                <c:pt idx="1">
                  <c:v>35.80696159402514</c:v>
                </c:pt>
                <c:pt idx="2">
                  <c:v>36.392440333083897</c:v>
                </c:pt>
                <c:pt idx="3">
                  <c:v>37.647900836010898</c:v>
                </c:pt>
                <c:pt idx="4">
                  <c:v>38.563093063004651</c:v>
                </c:pt>
                <c:pt idx="5">
                  <c:v>41.353665865384606</c:v>
                </c:pt>
                <c:pt idx="6">
                  <c:v>43.801486839461525</c:v>
                </c:pt>
                <c:pt idx="7">
                  <c:v>46.245065554798103</c:v>
                </c:pt>
              </c:numCache>
            </c:numRef>
          </c:xVal>
          <c:yVal>
            <c:numRef>
              <c:f>'Data for graph'!$BO$13:$BV$13</c:f>
              <c:numCache>
                <c:formatCode>0.00</c:formatCode>
                <c:ptCount val="8"/>
                <c:pt idx="0" formatCode="General">
                  <c:v>6.02</c:v>
                </c:pt>
                <c:pt idx="1">
                  <c:v>8.2949999999999999</c:v>
                </c:pt>
                <c:pt idx="2">
                  <c:v>9.9220000000000006</c:v>
                </c:pt>
                <c:pt idx="3">
                  <c:v>11.532999999999999</c:v>
                </c:pt>
                <c:pt idx="4">
                  <c:v>12.967000000000002</c:v>
                </c:pt>
                <c:pt idx="5">
                  <c:v>15.094545454545454</c:v>
                </c:pt>
                <c:pt idx="6">
                  <c:v>19.321000000000002</c:v>
                </c:pt>
                <c:pt idx="7">
                  <c:v>23.121000000000002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9C-447F-9CCF-76FF86C5378B}"/>
            </c:ext>
          </c:extLst>
        </c:ser>
        <c:ser>
          <c:idx val="9"/>
          <c:order val="9"/>
          <c:tx>
            <c:v>Test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706639040656236E-2"/>
                  <c:y val="0.5730402748665111"/>
                </c:manualLayout>
              </c:layout>
              <c:numFmt formatCode="General" sourceLinked="0"/>
              <c:spPr>
                <a:noFill/>
                <a:ln>
                  <a:solidFill>
                    <a:srgbClr val="FF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for graph'!$BY$22:$CF$22</c:f>
              <c:numCache>
                <c:formatCode>General</c:formatCode>
                <c:ptCount val="8"/>
                <c:pt idx="0">
                  <c:v>34.03</c:v>
                </c:pt>
                <c:pt idx="1">
                  <c:v>35.299999999999997</c:v>
                </c:pt>
                <c:pt idx="2">
                  <c:v>37.19</c:v>
                </c:pt>
                <c:pt idx="3">
                  <c:v>38.630000000000003</c:v>
                </c:pt>
                <c:pt idx="4">
                  <c:v>40.159999999999997</c:v>
                </c:pt>
                <c:pt idx="5">
                  <c:v>44.01</c:v>
                </c:pt>
                <c:pt idx="6">
                  <c:v>45.53</c:v>
                </c:pt>
                <c:pt idx="7">
                  <c:v>46.97</c:v>
                </c:pt>
              </c:numCache>
            </c:numRef>
          </c:xVal>
          <c:yVal>
            <c:numRef>
              <c:f>'Data for graph'!$BY$13:$CF$13</c:f>
              <c:numCache>
                <c:formatCode>0.00</c:formatCode>
                <c:ptCount val="8"/>
                <c:pt idx="0" formatCode="General">
                  <c:v>6.8280000000000003</c:v>
                </c:pt>
                <c:pt idx="1">
                  <c:v>8.2500000000000018</c:v>
                </c:pt>
                <c:pt idx="2">
                  <c:v>10.526999999999999</c:v>
                </c:pt>
                <c:pt idx="3">
                  <c:v>11.919</c:v>
                </c:pt>
                <c:pt idx="4">
                  <c:v>14.75</c:v>
                </c:pt>
                <c:pt idx="5">
                  <c:v>17.539090909090909</c:v>
                </c:pt>
                <c:pt idx="6">
                  <c:v>20.595000000000002</c:v>
                </c:pt>
                <c:pt idx="7">
                  <c:v>22.564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9C-447F-9CCF-76FF86C53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05192"/>
        <c:axId val="49671044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0"/>
                <c:tx>
                  <c:v>Test 1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5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trendline>
                  <c:spPr>
                    <a:ln w="19050" cap="rnd">
                      <a:solidFill>
                        <a:schemeClr val="accent5"/>
                      </a:solidFill>
                      <a:prstDash val="sysDot"/>
                    </a:ln>
                    <a:effectLst/>
                  </c:spPr>
                  <c:trendlineType val="linear"/>
                  <c:dispRSqr val="1"/>
                  <c:dispEq val="1"/>
                  <c:trendlineLbl>
                    <c:layout>
                      <c:manualLayout>
                        <c:x val="-0.38548178118919624"/>
                        <c:y val="-0.23881068712564776"/>
                      </c:manualLayout>
                    </c:layout>
                    <c:numFmt formatCode="General" sourceLinked="0"/>
                    <c:spPr>
                      <a:noFill/>
                      <a:ln>
                        <a:solidFill>
                          <a:schemeClr val="accent1"/>
                        </a:solidFill>
                      </a:ln>
                      <a:effectLst/>
                    </c:spPr>
                    <c:txPr>
                      <a:bodyPr rot="0" spcFirstLastPara="1" vertOverflow="ellipsis" vert="horz" wrap="square" anchor="ctr" anchorCtr="1"/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</c:trendlineLbl>
                </c:trendline>
                <c:xVal>
                  <c:numRef>
                    <c:extLst>
                      <c:ext uri="{02D57815-91ED-43cb-92C2-25804820EDAC}">
                        <c15:formulaRef>
                          <c15:sqref>'Data for graph'!$B$22:$F$22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42.948717948717942</c:v>
                      </c:pt>
                      <c:pt idx="1">
                        <c:v>43.589743589743584</c:v>
                      </c:pt>
                      <c:pt idx="2">
                        <c:v>28.611500701262287</c:v>
                      </c:pt>
                      <c:pt idx="3">
                        <c:v>55.674846625766861</c:v>
                      </c:pt>
                      <c:pt idx="4">
                        <c:v>50.888529886914405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for graph'!$B$9:$F$9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6.9850000000000003</c:v>
                      </c:pt>
                      <c:pt idx="1">
                        <c:v>9.6660000000000004</c:v>
                      </c:pt>
                      <c:pt idx="2">
                        <c:v>14.596</c:v>
                      </c:pt>
                      <c:pt idx="3">
                        <c:v>21.58</c:v>
                      </c:pt>
                      <c:pt idx="4">
                        <c:v>25.72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D-0D9C-447F-9CCF-76FF86C5378B}"/>
                  </c:ext>
                </c:extLst>
              </c15:ser>
            </c15:filteredScatterSeries>
            <c15:filteredScatterSeries>
              <c15:ser>
                <c:idx val="0"/>
                <c:order val="1"/>
                <c:tx>
                  <c:v>Test 2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1"/>
                      </a:solidFill>
                      <a:prstDash val="sysDot"/>
                    </a:ln>
                    <a:effectLst/>
                  </c:spPr>
                  <c:trendlineType val="linear"/>
                  <c:dispRSqr val="1"/>
                  <c:dispEq val="1"/>
                  <c:trendlineLbl>
                    <c:layout>
                      <c:manualLayout>
                        <c:x val="-0.38806850847051882"/>
                        <c:y val="-0.19477201247279988"/>
                      </c:manualLayout>
                    </c:layout>
                    <c:numFmt formatCode="General" sourceLinked="0"/>
                    <c:spPr>
                      <a:noFill/>
                      <a:ln>
                        <a:solidFill>
                          <a:schemeClr val="tx2">
                            <a:lumMod val="40000"/>
                            <a:lumOff val="60000"/>
                          </a:schemeClr>
                        </a:solidFill>
                      </a:ln>
                      <a:effectLst/>
                    </c:spPr>
                    <c:txPr>
                      <a:bodyPr rot="0" spcFirstLastPara="1" vertOverflow="ellipsis" vert="horz" wrap="square" anchor="ctr" anchorCtr="1"/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</c:trendlineLbl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graph'!$I$22:$M$22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40.803709428129828</c:v>
                      </c:pt>
                      <c:pt idx="1">
                        <c:v>34.94152046783627</c:v>
                      </c:pt>
                      <c:pt idx="2">
                        <c:v>56.853582554517125</c:v>
                      </c:pt>
                      <c:pt idx="3">
                        <c:v>36.796536796536792</c:v>
                      </c:pt>
                      <c:pt idx="4">
                        <c:v>49.919224555735063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graph'!$I$9:$M$9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6.4240000000000013</c:v>
                      </c:pt>
                      <c:pt idx="1">
                        <c:v>12.093999999999999</c:v>
                      </c:pt>
                      <c:pt idx="2">
                        <c:v>15.821999999999999</c:v>
                      </c:pt>
                      <c:pt idx="3">
                        <c:v>20.262</c:v>
                      </c:pt>
                      <c:pt idx="4">
                        <c:v>25.827999999999996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D9C-447F-9CCF-76FF86C5378B}"/>
                  </c:ext>
                </c:extLst>
              </c15:ser>
            </c15:filteredScatterSeries>
            <c15:filteredScatterSeries>
              <c15:ser>
                <c:idx val="3"/>
                <c:order val="4"/>
                <c:tx>
                  <c:v>Test 5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4"/>
                      </a:solidFill>
                      <a:prstDash val="sysDot"/>
                    </a:ln>
                    <a:effectLst/>
                  </c:spPr>
                  <c:trendlineType val="linear"/>
                  <c:dispRSqr val="1"/>
                  <c:dispEq val="1"/>
                  <c:trendlineLbl>
                    <c:layout>
                      <c:manualLayout>
                        <c:x val="-0.18097492403410478"/>
                        <c:y val="0.15223366309980479"/>
                      </c:manualLayout>
                    </c:layout>
                    <c:numFmt formatCode="General" sourceLinked="0"/>
                    <c:spPr>
                      <a:noFill/>
                      <a:ln>
                        <a:solidFill>
                          <a:schemeClr val="accent4"/>
                        </a:solidFill>
                      </a:ln>
                      <a:effectLst/>
                    </c:spPr>
                    <c:txPr>
                      <a:bodyPr rot="0" spcFirstLastPara="1" vertOverflow="ellipsis" vert="horz" wrap="square" anchor="ctr" anchorCtr="1"/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</c:trendlineLbl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graph'!$AD$22:$AH$22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36.194563662374826</c:v>
                      </c:pt>
                      <c:pt idx="1">
                        <c:v>36.498516320474778</c:v>
                      </c:pt>
                      <c:pt idx="2">
                        <c:v>43.088235294117645</c:v>
                      </c:pt>
                      <c:pt idx="3">
                        <c:v>45.098039215686278</c:v>
                      </c:pt>
                      <c:pt idx="4">
                        <c:v>47.17868338557993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graph'!$AD$9:$AH$9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12.611999999999998</c:v>
                      </c:pt>
                      <c:pt idx="1">
                        <c:v>13.388</c:v>
                      </c:pt>
                      <c:pt idx="2">
                        <c:v>16.842000000000002</c:v>
                      </c:pt>
                      <c:pt idx="3">
                        <c:v>20.704000000000001</c:v>
                      </c:pt>
                      <c:pt idx="4">
                        <c:v>25.851999999999997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0D9C-447F-9CCF-76FF86C5378B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Test 7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1">
                          <a:lumMod val="60000"/>
                        </a:schemeClr>
                      </a:solidFill>
                      <a:prstDash val="sysDot"/>
                    </a:ln>
                    <a:effectLst/>
                  </c:spPr>
                  <c:trendlineType val="linear"/>
                  <c:dispRSqr val="1"/>
                  <c:dispEq val="1"/>
                  <c:trendlineLbl>
                    <c:layout>
                      <c:manualLayout>
                        <c:x val="2.4026805288349971E-2"/>
                        <c:y val="0.33971833008053481"/>
                      </c:manualLayout>
                    </c:layout>
                    <c:numFmt formatCode="General" sourceLinked="0"/>
                    <c:spPr>
                      <a:noFill/>
                      <a:ln>
                        <a:solidFill>
                          <a:schemeClr val="accent1">
                            <a:lumMod val="50000"/>
                          </a:schemeClr>
                        </a:solidFill>
                      </a:ln>
                      <a:effectLst/>
                    </c:spPr>
                    <c:txPr>
                      <a:bodyPr rot="0" spcFirstLastPara="1" vertOverflow="ellipsis" vert="horz" wrap="square" anchor="ctr" anchorCtr="1"/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</c:trendlineLbl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graph'!$AU$22:$BB$22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36.67728237791934</c:v>
                      </c:pt>
                      <c:pt idx="1">
                        <c:v>37.07511345744188</c:v>
                      </c:pt>
                      <c:pt idx="2">
                        <c:v>38.600070564052238</c:v>
                      </c:pt>
                      <c:pt idx="3">
                        <c:v>43.39050832630361</c:v>
                      </c:pt>
                      <c:pt idx="4">
                        <c:v>44.787436132582222</c:v>
                      </c:pt>
                      <c:pt idx="5">
                        <c:v>44.913633559531149</c:v>
                      </c:pt>
                      <c:pt idx="6">
                        <c:v>45.781592111361476</c:v>
                      </c:pt>
                      <c:pt idx="7">
                        <c:v>47.321654813588523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graph'!$AU$13:$BB$13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7.1569999999999991</c:v>
                      </c:pt>
                      <c:pt idx="1">
                        <c:v>9.8012499999999996</c:v>
                      </c:pt>
                      <c:pt idx="2">
                        <c:v>15.039999999999997</c:v>
                      </c:pt>
                      <c:pt idx="3">
                        <c:v>16.387999999999998</c:v>
                      </c:pt>
                      <c:pt idx="4">
                        <c:v>17.161999999999999</c:v>
                      </c:pt>
                      <c:pt idx="5">
                        <c:v>19.43</c:v>
                      </c:pt>
                      <c:pt idx="6">
                        <c:v>20.427499999999998</c:v>
                      </c:pt>
                      <c:pt idx="7">
                        <c:v>22.805999999999997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0D9C-447F-9CCF-76FF86C5378B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Test 8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2">
                          <a:lumMod val="60000"/>
                        </a:schemeClr>
                      </a:solidFill>
                      <a:prstDash val="sysDot"/>
                    </a:ln>
                    <a:effectLst/>
                  </c:spPr>
                  <c:trendlineType val="linear"/>
                  <c:dispRSqr val="1"/>
                  <c:dispEq val="1"/>
                  <c:trendlineLbl>
                    <c:layout>
                      <c:manualLayout>
                        <c:x val="3.4121249141266033E-2"/>
                        <c:y val="0.32295111828970097"/>
                      </c:manualLayout>
                    </c:layout>
                    <c:numFmt formatCode="General" sourceLinked="0"/>
                    <c:spPr>
                      <a:noFill/>
                      <a:ln>
                        <a:solidFill>
                          <a:srgbClr val="C00000"/>
                        </a:solidFill>
                      </a:ln>
                      <a:effectLst/>
                    </c:spPr>
                    <c:txPr>
                      <a:bodyPr rot="0" spcFirstLastPara="1" vertOverflow="ellipsis" vert="horz" wrap="square" anchor="ctr" anchorCtr="1"/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</c:trendlineLbl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graph'!$BE$22:$BL$22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22.025213300571675</c:v>
                      </c:pt>
                      <c:pt idx="1">
                        <c:v>25.436977213729445</c:v>
                      </c:pt>
                      <c:pt idx="2">
                        <c:v>37.730798170978744</c:v>
                      </c:pt>
                      <c:pt idx="3">
                        <c:v>38.609460946094629</c:v>
                      </c:pt>
                      <c:pt idx="4">
                        <c:v>40.380895466054376</c:v>
                      </c:pt>
                      <c:pt idx="5">
                        <c:v>42.892179126169481</c:v>
                      </c:pt>
                      <c:pt idx="6">
                        <c:v>44.782079238764119</c:v>
                      </c:pt>
                      <c:pt idx="7">
                        <c:v>46.955977741924862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for graph'!$BE$13:$BL$13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 formatCode="General">
                        <c:v>5.069</c:v>
                      </c:pt>
                      <c:pt idx="1">
                        <c:v>6.3319999999999999</c:v>
                      </c:pt>
                      <c:pt idx="2">
                        <c:v>8.391</c:v>
                      </c:pt>
                      <c:pt idx="3">
                        <c:v>11.148</c:v>
                      </c:pt>
                      <c:pt idx="4">
                        <c:v>12.281000000000001</c:v>
                      </c:pt>
                      <c:pt idx="5">
                        <c:v>15.800909090909089</c:v>
                      </c:pt>
                      <c:pt idx="6">
                        <c:v>18.914999999999999</c:v>
                      </c:pt>
                      <c:pt idx="7">
                        <c:v>23.616999999999997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0D9C-447F-9CCF-76FF86C5378B}"/>
                  </c:ext>
                </c:extLst>
              </c15:ser>
            </c15:filteredScatterSeries>
          </c:ext>
        </c:extLst>
      </c:scatterChart>
      <c:valAx>
        <c:axId val="496705192"/>
        <c:scaling>
          <c:orientation val="minMax"/>
          <c:max val="50"/>
          <c:min val="3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050">
                    <a:solidFill>
                      <a:schemeClr val="tx1"/>
                    </a:solidFill>
                  </a:rPr>
                  <a:t>Moisture</a:t>
                </a:r>
                <a:r>
                  <a:rPr lang="en-NZ" sz="1050" baseline="0">
                    <a:solidFill>
                      <a:schemeClr val="tx1"/>
                    </a:solidFill>
                  </a:rPr>
                  <a:t> content (%)</a:t>
                </a:r>
                <a:endParaRPr lang="en-NZ" sz="105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075537939133195"/>
              <c:y val="0.93575711271322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0440"/>
        <c:crosses val="autoZero"/>
        <c:crossBetween val="midCat"/>
      </c:valAx>
      <c:valAx>
        <c:axId val="496710440"/>
        <c:scaling>
          <c:orientation val="minMax"/>
          <c:min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Penetration depth (mm)</a:t>
                </a:r>
              </a:p>
            </c:rich>
          </c:tx>
          <c:layout>
            <c:manualLayout>
              <c:xMode val="edge"/>
              <c:yMode val="edge"/>
              <c:x val="3.0540361844643229E-2"/>
              <c:y val="0.369857678359879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0519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89370069688749243"/>
          <c:y val="0.12650639280889567"/>
          <c:w val="8.5619575332812309E-2"/>
          <c:h val="0.73759489205209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447675</xdr:colOff>
      <xdr:row>51</xdr:row>
      <xdr:rowOff>42333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839F08-8B04-464B-9AF3-E1D4E2A55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571501</xdr:colOff>
      <xdr:row>9</xdr:row>
      <xdr:rowOff>31751</xdr:rowOff>
    </xdr:from>
    <xdr:to>
      <xdr:col>27</xdr:col>
      <xdr:colOff>317500</xdr:colOff>
      <xdr:row>41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7FD5B0-7855-4235-955C-0002D8658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E8" totalsRowShown="0">
  <autoFilter ref="A1:E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itial moisture content of representative sample:"/>
    <tableColumn id="2" name="1"/>
    <tableColumn id="3" name="2"/>
    <tableColumn id="4" name="3"/>
    <tableColumn id="5" name="average" dataDxfId="4">
      <calculatedColumnFormula>AVERAGE(Table1[[#This Row],[1]:[3]])</calculatedColumnFormula>
    </tableColumn>
  </tableColumns>
  <tableStyleInfo name="TableStyleMedium18" showFirstColumn="0" showLastColumn="0" showRowStripes="0" showColumnStripes="0"/>
</table>
</file>

<file path=xl/tables/table2.xml><?xml version="1.0" encoding="utf-8"?>
<table xmlns="http://schemas.openxmlformats.org/spreadsheetml/2006/main" id="11" name="Table112" displayName="Table112" ref="A11:E18" totalsRowShown="0">
  <autoFilter ref="A11:E18"/>
  <tableColumns count="5">
    <tableColumn id="1" name="Initial moisture content of representative sample:"/>
    <tableColumn id="2" name="4"/>
    <tableColumn id="3" name="5"/>
    <tableColumn id="4" name="6"/>
    <tableColumn id="5" name="average" dataDxfId="3">
      <calculatedColumnFormula>AVERAGE(Table112[[#This Row],[4]:[6]])</calculatedColumnFormula>
    </tableColumn>
  </tableColumns>
  <tableStyleInfo name="TableStyleMedium18" showFirstColumn="0" showLastColumn="0" showRowStripes="0" showColumnStripes="0"/>
</table>
</file>

<file path=xl/tables/table3.xml><?xml version="1.0" encoding="utf-8"?>
<table xmlns="http://schemas.openxmlformats.org/spreadsheetml/2006/main" id="12" name="Table11213" displayName="Table11213" ref="A22:E29" totalsRowShown="0">
  <autoFilter ref="A22:E29"/>
  <tableColumns count="5">
    <tableColumn id="1" name="Initial moisture content of representative sample:"/>
    <tableColumn id="2" name="7"/>
    <tableColumn id="3" name="8"/>
    <tableColumn id="4" name="9"/>
    <tableColumn id="5" name="average" dataDxfId="2">
      <calculatedColumnFormula>AVERAGE(Table11213[[#This Row],[7]:[9]])</calculatedColumnFormula>
    </tableColumn>
  </tableColumns>
  <tableStyleInfo name="TableStyleMedium18" showFirstColumn="0" showLastColumn="0" showRowStripes="0" showColumnStripes="0"/>
</table>
</file>

<file path=xl/tables/table4.xml><?xml version="1.0" encoding="utf-8"?>
<table xmlns="http://schemas.openxmlformats.org/spreadsheetml/2006/main" id="4" name="Table4" displayName="Table4" ref="A1:B35" totalsRowShown="0">
  <autoFilter ref="A1:B35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ables/table5.xml><?xml version="1.0" encoding="utf-8"?>
<table xmlns="http://schemas.openxmlformats.org/spreadsheetml/2006/main" id="2" name="Table43" displayName="Table43" ref="C1:D35" totalsRowShown="0">
  <autoFilter ref="C1:D35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ables/table6.xml><?xml version="1.0" encoding="utf-8"?>
<table xmlns="http://schemas.openxmlformats.org/spreadsheetml/2006/main" id="3" name="Table434" displayName="Table434" ref="C1:D35" totalsRowShown="0">
  <autoFilter ref="C1:D35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ables/table7.xml><?xml version="1.0" encoding="utf-8"?>
<table xmlns="http://schemas.openxmlformats.org/spreadsheetml/2006/main" id="5" name="Table4346" displayName="Table4346" ref="A1:B35" totalsRowShown="0">
  <autoFilter ref="A1:B35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ables/table8.xml><?xml version="1.0" encoding="utf-8"?>
<table xmlns="http://schemas.openxmlformats.org/spreadsheetml/2006/main" id="6" name="Table43467" displayName="Table43467" ref="A1:B96" totalsRowShown="0">
  <autoFilter ref="A1:B96">
    <filterColumn colId="0" hiddenButton="1"/>
    <filterColumn colId="1" hiddenButton="1"/>
  </autoFilter>
  <tableColumns count="2">
    <tableColumn id="1" name="Sample"/>
    <tableColumn id="2" name="Penetration (mm)" dataDxfId="1"/>
  </tableColumns>
  <tableStyleInfo name="TableStyleMedium18" showFirstColumn="0" showLastColumn="0" showRowStripes="0" showColumnStripes="0"/>
</table>
</file>

<file path=xl/tables/table9.xml><?xml version="1.0" encoding="utf-8"?>
<table xmlns="http://schemas.openxmlformats.org/spreadsheetml/2006/main" id="7" name="Table434678" displayName="Table434678" ref="A1:B96" totalsRowShown="0">
  <autoFilter ref="A1:B96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ables/table10.xml><?xml version="1.0" encoding="utf-8"?>
<table xmlns="http://schemas.openxmlformats.org/spreadsheetml/2006/main" id="8" name="Table4346789" displayName="Table4346789" ref="A1:B96" totalsRowShown="0">
  <autoFilter ref="A1:B96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ables/table11.xml><?xml version="1.0" encoding="utf-8"?>
<table xmlns="http://schemas.openxmlformats.org/spreadsheetml/2006/main" id="10" name="Table43467891011" displayName="Table43467891011" ref="A1:B96" totalsRowShown="0">
  <autoFilter ref="A1:B96">
    <filterColumn colId="0" hiddenButton="1"/>
    <filterColumn colId="1" hiddenButton="1"/>
  </autoFilter>
  <tableColumns count="2">
    <tableColumn id="1" name="Sample"/>
    <tableColumn id="2" name="Penetration (mm)" dataDxfId="0"/>
  </tableColumns>
  <tableStyleInfo name="TableStyleMedium18" showFirstColumn="0" showLastColumn="0" showRowStripes="0" showColumnStripes="0"/>
</table>
</file>

<file path=xl/tables/table12.xml><?xml version="1.0" encoding="utf-8"?>
<table xmlns="http://schemas.openxmlformats.org/spreadsheetml/2006/main" id="13" name="Table4346789101114" displayName="Table4346789101114" ref="A1:B96" totalsRowShown="0">
  <autoFilter ref="A1:B96">
    <filterColumn colId="0" hiddenButton="1"/>
    <filterColumn colId="1" hiddenButton="1"/>
  </autoFilter>
  <tableColumns count="2">
    <tableColumn id="1" name="Sample"/>
    <tableColumn id="2" name="Penetration (mm)"/>
  </tableColumns>
  <tableStyleInfo name="TableStyleMedium1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9"/>
  <sheetViews>
    <sheetView topLeftCell="A22" workbookViewId="0">
      <selection activeCell="I30" sqref="I30"/>
    </sheetView>
  </sheetViews>
  <sheetFormatPr defaultRowHeight="15"/>
  <cols>
    <col min="1" max="1" width="47.28515625" customWidth="1"/>
    <col min="2" max="2" width="9.5703125" bestFit="1" customWidth="1"/>
    <col min="5" max="5" width="9.5703125" bestFit="1" customWidth="1"/>
    <col min="7" max="7" width="13.28515625" customWidth="1"/>
    <col min="8" max="8" width="14.85546875" customWidth="1"/>
    <col min="9" max="9" width="10.7109375" customWidth="1"/>
    <col min="10" max="10" width="12.42578125" customWidth="1"/>
    <col min="11" max="11" width="19.7109375" customWidth="1"/>
  </cols>
  <sheetData>
    <row r="1" spans="1:9">
      <c r="A1" t="s">
        <v>4</v>
      </c>
      <c r="B1" t="s">
        <v>6</v>
      </c>
      <c r="C1" t="s">
        <v>7</v>
      </c>
      <c r="D1" t="s">
        <v>8</v>
      </c>
      <c r="E1" t="s">
        <v>36</v>
      </c>
    </row>
    <row r="2" spans="1:9">
      <c r="A2" t="s">
        <v>2</v>
      </c>
      <c r="B2">
        <v>10.17</v>
      </c>
      <c r="C2">
        <v>10.130000000000001</v>
      </c>
      <c r="D2">
        <v>10.06</v>
      </c>
    </row>
    <row r="3" spans="1:9">
      <c r="A3" t="s">
        <v>3</v>
      </c>
      <c r="B3">
        <v>7.67</v>
      </c>
      <c r="C3">
        <v>7.75</v>
      </c>
      <c r="D3">
        <v>7.65</v>
      </c>
    </row>
    <row r="4" spans="1:9">
      <c r="A4" t="s">
        <v>5</v>
      </c>
      <c r="B4">
        <v>0.89</v>
      </c>
      <c r="C4">
        <v>0.87</v>
      </c>
      <c r="D4">
        <v>0.9</v>
      </c>
    </row>
    <row r="5" spans="1:9">
      <c r="A5" t="s">
        <v>41</v>
      </c>
      <c r="B5">
        <f>B2-B4</f>
        <v>9.2799999999999994</v>
      </c>
      <c r="C5">
        <f>C2-C4</f>
        <v>9.2600000000000016</v>
      </c>
      <c r="D5">
        <f>D2-D4</f>
        <v>9.16</v>
      </c>
    </row>
    <row r="6" spans="1:9">
      <c r="A6" t="s">
        <v>42</v>
      </c>
      <c r="B6">
        <f>B3-B4</f>
        <v>6.78</v>
      </c>
      <c r="C6">
        <f>C3-C4</f>
        <v>6.88</v>
      </c>
      <c r="D6">
        <f>D3-D4</f>
        <v>6.75</v>
      </c>
    </row>
    <row r="7" spans="1:9">
      <c r="A7" t="s">
        <v>0</v>
      </c>
      <c r="B7">
        <f>B5-B6</f>
        <v>2.4999999999999991</v>
      </c>
      <c r="C7">
        <f>C5-C6</f>
        <v>2.3800000000000017</v>
      </c>
      <c r="D7">
        <f>D5-D6</f>
        <v>2.41</v>
      </c>
    </row>
    <row r="8" spans="1:9">
      <c r="A8" t="s">
        <v>1</v>
      </c>
      <c r="B8" s="5">
        <f>(B7/B6)*100</f>
        <v>36.873156342182881</v>
      </c>
      <c r="C8" s="5">
        <f>(C7/C6)*100</f>
        <v>34.593023255813975</v>
      </c>
      <c r="D8" s="5">
        <f>(D7/D6)*100</f>
        <v>35.703703703703702</v>
      </c>
      <c r="E8" s="40">
        <f>AVERAGE(Table1[[#This Row],[1]:[3]])</f>
        <v>35.723294433900186</v>
      </c>
    </row>
    <row r="9" spans="1:9">
      <c r="I9" s="2"/>
    </row>
    <row r="10" spans="1:9">
      <c r="I10" s="2"/>
    </row>
    <row r="11" spans="1:9">
      <c r="A11" t="s">
        <v>4</v>
      </c>
      <c r="B11" t="s">
        <v>69</v>
      </c>
      <c r="C11" t="s">
        <v>70</v>
      </c>
      <c r="D11" t="s">
        <v>71</v>
      </c>
      <c r="E11" t="s">
        <v>36</v>
      </c>
    </row>
    <row r="12" spans="1:9">
      <c r="A12" t="s">
        <v>2</v>
      </c>
      <c r="B12">
        <v>10.050000000000001</v>
      </c>
      <c r="C12">
        <v>10.01</v>
      </c>
      <c r="D12">
        <v>10.02</v>
      </c>
    </row>
    <row r="13" spans="1:9">
      <c r="A13" t="s">
        <v>3</v>
      </c>
      <c r="B13">
        <v>7.5968</v>
      </c>
      <c r="C13">
        <v>7.6127000000000002</v>
      </c>
      <c r="D13">
        <v>7.6010999999999997</v>
      </c>
    </row>
    <row r="14" spans="1:9">
      <c r="A14" t="s">
        <v>5</v>
      </c>
      <c r="B14">
        <v>0.88</v>
      </c>
      <c r="C14">
        <v>0.89</v>
      </c>
      <c r="D14">
        <v>0.89</v>
      </c>
    </row>
    <row r="15" spans="1:9">
      <c r="A15" t="s">
        <v>41</v>
      </c>
      <c r="B15">
        <f>B12-B14</f>
        <v>9.17</v>
      </c>
      <c r="C15">
        <f>C12-C14</f>
        <v>9.1199999999999992</v>
      </c>
      <c r="D15">
        <f>D12-D14</f>
        <v>9.129999999999999</v>
      </c>
    </row>
    <row r="16" spans="1:9">
      <c r="A16" t="s">
        <v>42</v>
      </c>
      <c r="B16">
        <f>B13-B14</f>
        <v>6.7168000000000001</v>
      </c>
      <c r="C16">
        <f>C13-C14</f>
        <v>6.7227000000000006</v>
      </c>
      <c r="D16">
        <f>D13-D14</f>
        <v>6.7111000000000001</v>
      </c>
    </row>
    <row r="17" spans="1:5">
      <c r="A17" t="s">
        <v>0</v>
      </c>
      <c r="B17">
        <f>B15-B16</f>
        <v>2.4531999999999998</v>
      </c>
      <c r="C17">
        <f>C15-C16</f>
        <v>2.3972999999999987</v>
      </c>
      <c r="D17">
        <f>D15-D16</f>
        <v>2.4188999999999989</v>
      </c>
    </row>
    <row r="18" spans="1:5">
      <c r="A18" t="s">
        <v>1</v>
      </c>
      <c r="B18" s="5">
        <f>(B17/B16)*100</f>
        <v>36.523344449737962</v>
      </c>
      <c r="C18" s="5">
        <f>(C17/C16)*100</f>
        <v>35.659779552858204</v>
      </c>
      <c r="D18" s="5">
        <f>(D17/D16)*100</f>
        <v>36.043271594820503</v>
      </c>
      <c r="E18" s="40">
        <f>AVERAGE(Table112[[#This Row],[4]:[6]])</f>
        <v>36.075465199138897</v>
      </c>
    </row>
    <row r="22" spans="1:5">
      <c r="A22" t="s">
        <v>4</v>
      </c>
      <c r="B22" t="s">
        <v>72</v>
      </c>
      <c r="C22" t="s">
        <v>73</v>
      </c>
      <c r="D22" t="s">
        <v>74</v>
      </c>
      <c r="E22" t="s">
        <v>36</v>
      </c>
    </row>
    <row r="23" spans="1:5">
      <c r="A23" t="s">
        <v>2</v>
      </c>
      <c r="B23">
        <v>10.190099999999999</v>
      </c>
      <c r="C23">
        <v>10.232699999999999</v>
      </c>
      <c r="D23">
        <v>10.511200000000001</v>
      </c>
    </row>
    <row r="24" spans="1:5">
      <c r="A24" t="s">
        <v>3</v>
      </c>
      <c r="B24">
        <v>7.9276999999999997</v>
      </c>
      <c r="C24">
        <v>7.9256000000000002</v>
      </c>
      <c r="D24">
        <v>8.1827000000000005</v>
      </c>
    </row>
    <row r="25" spans="1:5">
      <c r="A25" t="s">
        <v>5</v>
      </c>
      <c r="B25">
        <v>0.88</v>
      </c>
      <c r="C25">
        <v>0.88</v>
      </c>
      <c r="D25">
        <v>0.89</v>
      </c>
    </row>
    <row r="26" spans="1:5">
      <c r="A26" t="s">
        <v>41</v>
      </c>
      <c r="B26">
        <f>B23-B25</f>
        <v>9.3100999999999985</v>
      </c>
      <c r="C26">
        <f>C23-C25</f>
        <v>9.3526999999999987</v>
      </c>
      <c r="D26">
        <f>D23-D25</f>
        <v>9.6212</v>
      </c>
    </row>
    <row r="27" spans="1:5">
      <c r="A27" t="s">
        <v>42</v>
      </c>
      <c r="B27">
        <f>B24-B25</f>
        <v>7.0476999999999999</v>
      </c>
      <c r="C27">
        <f>C24-C25</f>
        <v>7.0456000000000003</v>
      </c>
      <c r="D27">
        <f>D24-D25</f>
        <v>7.2927000000000008</v>
      </c>
    </row>
    <row r="28" spans="1:5">
      <c r="A28" t="s">
        <v>0</v>
      </c>
      <c r="B28">
        <f>B26-B27</f>
        <v>2.2623999999999986</v>
      </c>
      <c r="C28">
        <f>C26-C27</f>
        <v>2.3070999999999984</v>
      </c>
      <c r="D28">
        <f>D26-D27</f>
        <v>2.3284999999999991</v>
      </c>
    </row>
    <row r="29" spans="1:5">
      <c r="A29" t="s">
        <v>1</v>
      </c>
      <c r="B29" s="5">
        <f>(B28/B27)*100</f>
        <v>32.10125289101407</v>
      </c>
      <c r="C29" s="5">
        <f>(C28/C27)*100</f>
        <v>32.745259452708048</v>
      </c>
      <c r="D29" s="5">
        <f>(D28/D27)*100</f>
        <v>31.929189463436025</v>
      </c>
      <c r="E29" s="40">
        <f>AVERAGE(Table11213[[#This Row],[7]:[9]])</f>
        <v>32.258567269052712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C38"/>
  <sheetViews>
    <sheetView workbookViewId="0">
      <selection activeCell="G12" sqref="G12"/>
    </sheetView>
  </sheetViews>
  <sheetFormatPr defaultRowHeight="15"/>
  <cols>
    <col min="3" max="3" width="17.85546875" customWidth="1"/>
  </cols>
  <sheetData>
    <row r="3" spans="1:3">
      <c r="B3" t="s">
        <v>9</v>
      </c>
      <c r="C3" t="s">
        <v>75</v>
      </c>
    </row>
    <row r="4" spans="1:3">
      <c r="B4" t="s">
        <v>10</v>
      </c>
      <c r="C4">
        <v>8.26</v>
      </c>
    </row>
    <row r="5" spans="1:3">
      <c r="B5" t="s">
        <v>11</v>
      </c>
      <c r="C5">
        <v>6.44</v>
      </c>
    </row>
    <row r="6" spans="1:3">
      <c r="B6" t="s">
        <v>12</v>
      </c>
      <c r="C6">
        <v>8.26</v>
      </c>
    </row>
    <row r="7" spans="1:3">
      <c r="B7" t="s">
        <v>27</v>
      </c>
      <c r="C7">
        <v>6.26</v>
      </c>
    </row>
    <row r="8" spans="1:3">
      <c r="B8" t="s">
        <v>28</v>
      </c>
      <c r="C8">
        <v>6.63</v>
      </c>
    </row>
    <row r="9" spans="1:3">
      <c r="B9" t="s">
        <v>33</v>
      </c>
      <c r="C9">
        <v>6.06</v>
      </c>
    </row>
    <row r="10" spans="1:3">
      <c r="A10" t="s">
        <v>36</v>
      </c>
      <c r="C10" s="4">
        <f>AVERAGE(C4:C9)</f>
        <v>6.9850000000000003</v>
      </c>
    </row>
    <row r="11" spans="1:3">
      <c r="C11" s="3"/>
    </row>
    <row r="12" spans="1:3">
      <c r="B12" t="s">
        <v>13</v>
      </c>
      <c r="C12">
        <v>9.31</v>
      </c>
    </row>
    <row r="13" spans="1:3">
      <c r="B13" t="s">
        <v>14</v>
      </c>
      <c r="C13">
        <v>9.17</v>
      </c>
    </row>
    <row r="14" spans="1:3">
      <c r="B14" t="s">
        <v>15</v>
      </c>
      <c r="C14">
        <v>9.5</v>
      </c>
    </row>
    <row r="15" spans="1:3">
      <c r="B15" t="s">
        <v>34</v>
      </c>
      <c r="C15">
        <v>10.32</v>
      </c>
    </row>
    <row r="16" spans="1:3">
      <c r="B16" t="s">
        <v>35</v>
      </c>
      <c r="C16">
        <v>10.029999999999999</v>
      </c>
    </row>
    <row r="17" spans="1:3">
      <c r="A17" t="s">
        <v>36</v>
      </c>
      <c r="C17" s="4">
        <f>AVERAGE(C12:C16)</f>
        <v>9.6660000000000004</v>
      </c>
    </row>
    <row r="18" spans="1:3">
      <c r="C18" s="3"/>
    </row>
    <row r="19" spans="1:3">
      <c r="B19" t="s">
        <v>16</v>
      </c>
      <c r="C19">
        <v>14.54</v>
      </c>
    </row>
    <row r="20" spans="1:3">
      <c r="B20" t="s">
        <v>17</v>
      </c>
      <c r="C20">
        <v>13.82</v>
      </c>
    </row>
    <row r="21" spans="1:3">
      <c r="B21" t="s">
        <v>18</v>
      </c>
      <c r="C21">
        <v>15.11</v>
      </c>
    </row>
    <row r="22" spans="1:3">
      <c r="B22" t="s">
        <v>29</v>
      </c>
      <c r="C22">
        <v>15.1</v>
      </c>
    </row>
    <row r="23" spans="1:3">
      <c r="B23" t="s">
        <v>30</v>
      </c>
      <c r="C23">
        <v>14.41</v>
      </c>
    </row>
    <row r="24" spans="1:3">
      <c r="C24" s="4">
        <f>AVERAGE(C19:C23)</f>
        <v>14.596</v>
      </c>
    </row>
    <row r="26" spans="1:3">
      <c r="B26" t="s">
        <v>19</v>
      </c>
      <c r="C26">
        <v>21.89</v>
      </c>
    </row>
    <row r="27" spans="1:3">
      <c r="B27" t="s">
        <v>20</v>
      </c>
      <c r="C27">
        <v>21.96</v>
      </c>
    </row>
    <row r="28" spans="1:3">
      <c r="B28" t="s">
        <v>21</v>
      </c>
      <c r="C28">
        <v>21.25</v>
      </c>
    </row>
    <row r="29" spans="1:3">
      <c r="B29" t="s">
        <v>31</v>
      </c>
      <c r="C29">
        <v>21.39</v>
      </c>
    </row>
    <row r="30" spans="1:3">
      <c r="B30" t="s">
        <v>32</v>
      </c>
      <c r="C30">
        <v>21.41</v>
      </c>
    </row>
    <row r="31" spans="1:3">
      <c r="C31" s="4">
        <f>AVERAGE(C26:C30)</f>
        <v>21.58</v>
      </c>
    </row>
    <row r="33" spans="2:3">
      <c r="B33" t="s">
        <v>22</v>
      </c>
      <c r="C33">
        <v>25.64</v>
      </c>
    </row>
    <row r="34" spans="2:3">
      <c r="B34" t="s">
        <v>23</v>
      </c>
      <c r="C34">
        <v>24.78</v>
      </c>
    </row>
    <row r="35" spans="2:3">
      <c r="B35" t="s">
        <v>24</v>
      </c>
      <c r="C35">
        <v>26.02</v>
      </c>
    </row>
    <row r="36" spans="2:3">
      <c r="B36" t="s">
        <v>39</v>
      </c>
      <c r="C36">
        <v>26.58</v>
      </c>
    </row>
    <row r="37" spans="2:3">
      <c r="B37" t="s">
        <v>40</v>
      </c>
      <c r="C37">
        <v>25.58</v>
      </c>
    </row>
    <row r="38" spans="2:3">
      <c r="C38" s="4">
        <f>AVERAGE(C33:C37)</f>
        <v>25.72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35"/>
  <sheetViews>
    <sheetView workbookViewId="0">
      <selection activeCell="E7" sqref="E7"/>
    </sheetView>
  </sheetViews>
  <sheetFormatPr defaultRowHeight="15"/>
  <cols>
    <col min="1" max="1" width="9.7109375" customWidth="1"/>
    <col min="2" max="2" width="19" customWidth="1"/>
    <col min="3" max="3" width="4.42578125" customWidth="1"/>
  </cols>
  <sheetData>
    <row r="1" spans="1:3">
      <c r="A1" t="s">
        <v>9</v>
      </c>
      <c r="B1" t="s">
        <v>25</v>
      </c>
    </row>
    <row r="2" spans="1:3">
      <c r="A2" t="s">
        <v>10</v>
      </c>
      <c r="B2">
        <v>6.44</v>
      </c>
    </row>
    <row r="3" spans="1:3">
      <c r="A3" t="s">
        <v>11</v>
      </c>
      <c r="B3">
        <v>7.25</v>
      </c>
    </row>
    <row r="4" spans="1:3">
      <c r="A4" t="s">
        <v>12</v>
      </c>
      <c r="B4">
        <v>6.25</v>
      </c>
    </row>
    <row r="5" spans="1:3">
      <c r="A5" t="s">
        <v>27</v>
      </c>
      <c r="B5">
        <v>5.83</v>
      </c>
    </row>
    <row r="6" spans="1:3">
      <c r="A6" t="s">
        <v>28</v>
      </c>
      <c r="B6">
        <v>6.35</v>
      </c>
    </row>
    <row r="7" spans="1:3">
      <c r="A7" t="s">
        <v>36</v>
      </c>
      <c r="B7" s="6">
        <f>AVERAGE(B2:B6)</f>
        <v>6.4240000000000013</v>
      </c>
      <c r="C7" s="4"/>
    </row>
    <row r="8" spans="1:3">
      <c r="B8" s="3"/>
      <c r="C8" s="3"/>
    </row>
    <row r="9" spans="1:3">
      <c r="A9" t="s">
        <v>13</v>
      </c>
      <c r="B9">
        <v>11.95</v>
      </c>
    </row>
    <row r="10" spans="1:3">
      <c r="A10" t="s">
        <v>14</v>
      </c>
      <c r="B10">
        <v>12.35</v>
      </c>
    </row>
    <row r="11" spans="1:3">
      <c r="A11" t="s">
        <v>15</v>
      </c>
      <c r="B11">
        <v>10.74</v>
      </c>
    </row>
    <row r="12" spans="1:3">
      <c r="A12" t="s">
        <v>34</v>
      </c>
      <c r="B12">
        <v>12.42</v>
      </c>
    </row>
    <row r="13" spans="1:3">
      <c r="A13" t="s">
        <v>35</v>
      </c>
      <c r="B13">
        <v>13.01</v>
      </c>
    </row>
    <row r="14" spans="1:3">
      <c r="A14" t="s">
        <v>36</v>
      </c>
      <c r="B14" s="6">
        <f>AVERAGE(B9:B13)</f>
        <v>12.093999999999999</v>
      </c>
      <c r="C14" s="4"/>
    </row>
    <row r="15" spans="1:3">
      <c r="B15" s="3"/>
      <c r="C15" s="3"/>
    </row>
    <row r="16" spans="1:3">
      <c r="A16" t="s">
        <v>16</v>
      </c>
      <c r="B16">
        <v>16.350000000000001</v>
      </c>
    </row>
    <row r="17" spans="1:3">
      <c r="A17" t="s">
        <v>17</v>
      </c>
      <c r="B17">
        <v>16.149999999999999</v>
      </c>
    </row>
    <row r="18" spans="1:3">
      <c r="A18" t="s">
        <v>18</v>
      </c>
      <c r="B18">
        <v>15.01</v>
      </c>
    </row>
    <row r="19" spans="1:3">
      <c r="A19" t="s">
        <v>29</v>
      </c>
      <c r="B19">
        <v>15.54</v>
      </c>
    </row>
    <row r="20" spans="1:3">
      <c r="A20" t="s">
        <v>30</v>
      </c>
      <c r="B20">
        <v>16.059999999999999</v>
      </c>
    </row>
    <row r="21" spans="1:3">
      <c r="A21" t="s">
        <v>36</v>
      </c>
      <c r="B21" s="6">
        <f>AVERAGE(B16:B20)</f>
        <v>15.821999999999999</v>
      </c>
      <c r="C21" s="4"/>
    </row>
    <row r="23" spans="1:3">
      <c r="A23" t="s">
        <v>19</v>
      </c>
      <c r="B23">
        <v>20.8</v>
      </c>
    </row>
    <row r="24" spans="1:3">
      <c r="A24" t="s">
        <v>20</v>
      </c>
      <c r="B24">
        <v>20.77</v>
      </c>
    </row>
    <row r="25" spans="1:3">
      <c r="A25" t="s">
        <v>21</v>
      </c>
      <c r="B25">
        <v>20.38</v>
      </c>
    </row>
    <row r="26" spans="1:3">
      <c r="A26" t="s">
        <v>31</v>
      </c>
      <c r="B26">
        <v>19.12</v>
      </c>
    </row>
    <row r="27" spans="1:3">
      <c r="A27" t="s">
        <v>32</v>
      </c>
      <c r="B27">
        <v>20.239999999999998</v>
      </c>
    </row>
    <row r="28" spans="1:3">
      <c r="A28" t="s">
        <v>36</v>
      </c>
      <c r="B28" s="6">
        <f>AVERAGE(B23:B27)</f>
        <v>20.262</v>
      </c>
      <c r="C28" s="4"/>
    </row>
    <row r="30" spans="1:3">
      <c r="A30" t="s">
        <v>22</v>
      </c>
      <c r="B30">
        <v>26.77</v>
      </c>
    </row>
    <row r="31" spans="1:3">
      <c r="A31" t="s">
        <v>23</v>
      </c>
      <c r="B31">
        <v>27.92</v>
      </c>
    </row>
    <row r="32" spans="1:3">
      <c r="A32" t="s">
        <v>24</v>
      </c>
      <c r="B32">
        <v>25.04</v>
      </c>
    </row>
    <row r="33" spans="1:3">
      <c r="A33" t="s">
        <v>39</v>
      </c>
      <c r="B33">
        <v>22.74</v>
      </c>
    </row>
    <row r="34" spans="1:3">
      <c r="A34" t="s">
        <v>40</v>
      </c>
      <c r="B34">
        <v>26.67</v>
      </c>
    </row>
    <row r="35" spans="1:3">
      <c r="A35" t="s">
        <v>36</v>
      </c>
      <c r="B35" s="6">
        <f>AVERAGE(B30:B34)</f>
        <v>25.827999999999996</v>
      </c>
      <c r="C35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5"/>
  <sheetViews>
    <sheetView topLeftCell="C1" workbookViewId="0">
      <selection activeCell="F1" sqref="F1:W1048576"/>
    </sheetView>
  </sheetViews>
  <sheetFormatPr defaultRowHeight="15"/>
  <cols>
    <col min="3" max="3" width="9.7109375" customWidth="1"/>
    <col min="4" max="4" width="19" customWidth="1"/>
    <col min="5" max="5" width="4.42578125" customWidth="1"/>
  </cols>
  <sheetData>
    <row r="1" spans="1:5">
      <c r="C1" t="s">
        <v>9</v>
      </c>
      <c r="D1" t="s">
        <v>25</v>
      </c>
    </row>
    <row r="2" spans="1:5">
      <c r="C2" t="s">
        <v>10</v>
      </c>
      <c r="D2">
        <v>6.15</v>
      </c>
    </row>
    <row r="3" spans="1:5">
      <c r="C3" t="s">
        <v>11</v>
      </c>
      <c r="D3">
        <v>6.28</v>
      </c>
    </row>
    <row r="4" spans="1:5">
      <c r="C4" t="s">
        <v>12</v>
      </c>
      <c r="D4">
        <v>6.61</v>
      </c>
    </row>
    <row r="5" spans="1:5">
      <c r="C5" t="s">
        <v>27</v>
      </c>
      <c r="D5">
        <v>6.07</v>
      </c>
    </row>
    <row r="6" spans="1:5">
      <c r="C6" t="s">
        <v>28</v>
      </c>
      <c r="D6">
        <v>5.72</v>
      </c>
    </row>
    <row r="7" spans="1:5">
      <c r="C7" t="s">
        <v>36</v>
      </c>
      <c r="D7" s="6">
        <f>AVERAGE(D2:D6)</f>
        <v>6.1659999999999995</v>
      </c>
      <c r="E7" s="4"/>
    </row>
    <row r="8" spans="1:5">
      <c r="D8" s="3"/>
      <c r="E8" s="3"/>
    </row>
    <row r="9" spans="1:5">
      <c r="A9" t="s">
        <v>37</v>
      </c>
      <c r="C9" t="s">
        <v>13</v>
      </c>
      <c r="D9">
        <v>12.22</v>
      </c>
    </row>
    <row r="10" spans="1:5">
      <c r="C10" t="s">
        <v>14</v>
      </c>
      <c r="D10">
        <v>11.87</v>
      </c>
    </row>
    <row r="11" spans="1:5">
      <c r="C11" t="s">
        <v>15</v>
      </c>
      <c r="D11">
        <v>11.51</v>
      </c>
    </row>
    <row r="12" spans="1:5">
      <c r="C12" t="s">
        <v>34</v>
      </c>
      <c r="D12">
        <v>11.91</v>
      </c>
    </row>
    <row r="13" spans="1:5">
      <c r="C13" t="s">
        <v>35</v>
      </c>
      <c r="D13">
        <v>11.1</v>
      </c>
    </row>
    <row r="14" spans="1:5">
      <c r="C14" t="s">
        <v>36</v>
      </c>
      <c r="D14" s="6">
        <f>AVERAGE(D9:D13)</f>
        <v>11.722000000000001</v>
      </c>
      <c r="E14" s="4"/>
    </row>
    <row r="15" spans="1:5">
      <c r="D15" s="3"/>
      <c r="E15" s="3"/>
    </row>
    <row r="16" spans="1:5">
      <c r="A16" t="s">
        <v>54</v>
      </c>
      <c r="C16" t="s">
        <v>16</v>
      </c>
      <c r="D16">
        <v>20.14</v>
      </c>
    </row>
    <row r="17" spans="1:5">
      <c r="C17" t="s">
        <v>17</v>
      </c>
      <c r="D17">
        <v>20.18</v>
      </c>
    </row>
    <row r="18" spans="1:5">
      <c r="C18" t="s">
        <v>18</v>
      </c>
      <c r="D18">
        <v>20.5</v>
      </c>
    </row>
    <row r="19" spans="1:5">
      <c r="C19" t="s">
        <v>29</v>
      </c>
      <c r="D19">
        <v>19.399999999999999</v>
      </c>
    </row>
    <row r="20" spans="1:5">
      <c r="C20" t="s">
        <v>30</v>
      </c>
      <c r="D20">
        <v>20.3</v>
      </c>
    </row>
    <row r="21" spans="1:5">
      <c r="C21" t="s">
        <v>36</v>
      </c>
      <c r="D21" s="6">
        <f>AVERAGE(D16:D20)</f>
        <v>20.103999999999999</v>
      </c>
      <c r="E21" s="4"/>
    </row>
    <row r="23" spans="1:5">
      <c r="A23" t="s">
        <v>55</v>
      </c>
      <c r="C23" t="s">
        <v>19</v>
      </c>
      <c r="D23">
        <v>21.13</v>
      </c>
    </row>
    <row r="24" spans="1:5">
      <c r="C24" t="s">
        <v>20</v>
      </c>
      <c r="D24">
        <v>21.37</v>
      </c>
    </row>
    <row r="25" spans="1:5">
      <c r="C25" t="s">
        <v>21</v>
      </c>
      <c r="D25">
        <v>20.010000000000002</v>
      </c>
    </row>
    <row r="26" spans="1:5">
      <c r="C26" t="s">
        <v>31</v>
      </c>
      <c r="D26">
        <v>20.010000000000002</v>
      </c>
    </row>
    <row r="27" spans="1:5">
      <c r="C27" t="s">
        <v>32</v>
      </c>
      <c r="D27">
        <v>20.55</v>
      </c>
    </row>
    <row r="28" spans="1:5">
      <c r="C28" t="s">
        <v>36</v>
      </c>
      <c r="D28" s="6">
        <f>AVERAGE(D23:D27)</f>
        <v>20.614000000000001</v>
      </c>
      <c r="E28" s="4"/>
    </row>
    <row r="30" spans="1:5">
      <c r="A30" t="s">
        <v>56</v>
      </c>
      <c r="C30" t="s">
        <v>22</v>
      </c>
      <c r="D30">
        <v>24.37</v>
      </c>
    </row>
    <row r="31" spans="1:5">
      <c r="C31" t="s">
        <v>23</v>
      </c>
      <c r="D31">
        <v>23.88</v>
      </c>
    </row>
    <row r="32" spans="1:5">
      <c r="C32" t="s">
        <v>24</v>
      </c>
      <c r="D32">
        <v>23.86</v>
      </c>
    </row>
    <row r="33" spans="3:5">
      <c r="C33" t="s">
        <v>39</v>
      </c>
      <c r="D33">
        <v>23.3</v>
      </c>
    </row>
    <row r="34" spans="3:5">
      <c r="C34" t="s">
        <v>40</v>
      </c>
      <c r="D34">
        <v>23.57</v>
      </c>
    </row>
    <row r="35" spans="3:5">
      <c r="C35" t="s">
        <v>36</v>
      </c>
      <c r="D35" s="6">
        <f>AVERAGE(D30:D34)</f>
        <v>23.795999999999999</v>
      </c>
      <c r="E35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5"/>
  <sheetViews>
    <sheetView topLeftCell="D1" workbookViewId="0">
      <selection activeCell="F1" sqref="F1:AC1048576"/>
    </sheetView>
  </sheetViews>
  <sheetFormatPr defaultRowHeight="15"/>
  <cols>
    <col min="3" max="3" width="9.7109375" customWidth="1"/>
    <col min="4" max="4" width="19" customWidth="1"/>
    <col min="5" max="5" width="4.42578125" customWidth="1"/>
  </cols>
  <sheetData>
    <row r="1" spans="1:5">
      <c r="C1" t="s">
        <v>9</v>
      </c>
      <c r="D1" t="s">
        <v>25</v>
      </c>
    </row>
    <row r="2" spans="1:5">
      <c r="C2" t="s">
        <v>10</v>
      </c>
      <c r="D2">
        <v>7.02</v>
      </c>
    </row>
    <row r="3" spans="1:5">
      <c r="C3" t="s">
        <v>11</v>
      </c>
      <c r="D3">
        <v>6.77</v>
      </c>
    </row>
    <row r="4" spans="1:5">
      <c r="C4" t="s">
        <v>12</v>
      </c>
      <c r="D4">
        <v>6.2</v>
      </c>
    </row>
    <row r="5" spans="1:5">
      <c r="C5" t="s">
        <v>27</v>
      </c>
      <c r="D5">
        <v>5.76</v>
      </c>
    </row>
    <row r="6" spans="1:5">
      <c r="C6" t="s">
        <v>28</v>
      </c>
      <c r="D6">
        <v>6.76</v>
      </c>
    </row>
    <row r="7" spans="1:5">
      <c r="C7" t="s">
        <v>36</v>
      </c>
      <c r="D7" s="6">
        <f>AVERAGE(D2:D6)</f>
        <v>6.5019999999999998</v>
      </c>
      <c r="E7" s="4"/>
    </row>
    <row r="8" spans="1:5">
      <c r="D8" s="3"/>
      <c r="E8" s="3"/>
    </row>
    <row r="9" spans="1:5">
      <c r="A9" t="s">
        <v>38</v>
      </c>
      <c r="C9" t="s">
        <v>13</v>
      </c>
      <c r="D9">
        <v>8.25</v>
      </c>
    </row>
    <row r="10" spans="1:5">
      <c r="C10" t="s">
        <v>14</v>
      </c>
      <c r="D10">
        <v>9.1</v>
      </c>
    </row>
    <row r="11" spans="1:5">
      <c r="C11" t="s">
        <v>15</v>
      </c>
      <c r="D11">
        <v>8.56</v>
      </c>
    </row>
    <row r="12" spans="1:5">
      <c r="C12" t="s">
        <v>34</v>
      </c>
      <c r="D12">
        <v>8.61</v>
      </c>
    </row>
    <row r="13" spans="1:5">
      <c r="C13" t="s">
        <v>35</v>
      </c>
      <c r="D13">
        <v>8.76</v>
      </c>
    </row>
    <row r="14" spans="1:5">
      <c r="C14" t="s">
        <v>36</v>
      </c>
      <c r="D14" s="6">
        <f>AVERAGE(D9:D13)</f>
        <v>8.6560000000000006</v>
      </c>
      <c r="E14" s="4"/>
    </row>
    <row r="15" spans="1:5">
      <c r="D15" s="3"/>
      <c r="E15" s="3"/>
    </row>
    <row r="16" spans="1:5">
      <c r="A16" t="s">
        <v>38</v>
      </c>
      <c r="C16" t="s">
        <v>16</v>
      </c>
      <c r="D16">
        <v>13.76</v>
      </c>
    </row>
    <row r="17" spans="1:5">
      <c r="C17" t="s">
        <v>17</v>
      </c>
      <c r="D17">
        <v>14.66</v>
      </c>
    </row>
    <row r="18" spans="1:5">
      <c r="C18" t="s">
        <v>18</v>
      </c>
      <c r="D18">
        <v>13.75</v>
      </c>
    </row>
    <row r="19" spans="1:5">
      <c r="C19" t="s">
        <v>29</v>
      </c>
      <c r="D19">
        <v>13.85</v>
      </c>
    </row>
    <row r="20" spans="1:5">
      <c r="C20" t="s">
        <v>30</v>
      </c>
      <c r="D20">
        <v>13.63</v>
      </c>
    </row>
    <row r="21" spans="1:5">
      <c r="C21" t="s">
        <v>36</v>
      </c>
      <c r="D21" s="6">
        <f>AVERAGE(D16:D20)</f>
        <v>13.930000000000001</v>
      </c>
      <c r="E21" s="4"/>
    </row>
    <row r="23" spans="1:5">
      <c r="A23" t="s">
        <v>38</v>
      </c>
      <c r="C23" t="s">
        <v>19</v>
      </c>
      <c r="D23">
        <v>21.23</v>
      </c>
    </row>
    <row r="24" spans="1:5">
      <c r="C24" t="s">
        <v>20</v>
      </c>
      <c r="D24">
        <v>21.61</v>
      </c>
    </row>
    <row r="25" spans="1:5">
      <c r="C25" t="s">
        <v>21</v>
      </c>
      <c r="D25">
        <v>21.33</v>
      </c>
    </row>
    <row r="26" spans="1:5">
      <c r="C26" t="s">
        <v>31</v>
      </c>
      <c r="D26">
        <v>20.69</v>
      </c>
    </row>
    <row r="27" spans="1:5">
      <c r="C27" t="s">
        <v>32</v>
      </c>
      <c r="D27">
        <v>20.04</v>
      </c>
    </row>
    <row r="28" spans="1:5">
      <c r="C28" t="s">
        <v>36</v>
      </c>
      <c r="D28" s="6">
        <f>AVERAGE(D23:D27)</f>
        <v>20.98</v>
      </c>
      <c r="E28" s="4"/>
    </row>
    <row r="30" spans="1:5">
      <c r="A30" t="s">
        <v>43</v>
      </c>
      <c r="C30" t="s">
        <v>22</v>
      </c>
      <c r="D30">
        <v>23.18</v>
      </c>
    </row>
    <row r="31" spans="1:5">
      <c r="C31" t="s">
        <v>23</v>
      </c>
      <c r="D31">
        <v>23.81</v>
      </c>
    </row>
    <row r="32" spans="1:5">
      <c r="C32" t="s">
        <v>24</v>
      </c>
      <c r="D32">
        <v>23.15</v>
      </c>
    </row>
    <row r="33" spans="3:5">
      <c r="C33" t="s">
        <v>39</v>
      </c>
      <c r="D33">
        <v>23</v>
      </c>
    </row>
    <row r="34" spans="3:5">
      <c r="C34" t="s">
        <v>40</v>
      </c>
      <c r="D34">
        <v>23.97</v>
      </c>
    </row>
    <row r="35" spans="3:5">
      <c r="C35" t="s">
        <v>36</v>
      </c>
      <c r="D35" s="6">
        <f>AVERAGE(D30:D34)</f>
        <v>23.421999999999997</v>
      </c>
      <c r="E35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35"/>
  <sheetViews>
    <sheetView zoomScale="120" zoomScaleNormal="120" workbookViewId="0">
      <selection activeCell="D1" sqref="D1:Z1048576"/>
    </sheetView>
  </sheetViews>
  <sheetFormatPr defaultRowHeight="15"/>
  <cols>
    <col min="1" max="1" width="9.7109375" customWidth="1"/>
    <col min="2" max="2" width="19" customWidth="1"/>
    <col min="3" max="3" width="4.42578125" customWidth="1"/>
  </cols>
  <sheetData>
    <row r="1" spans="1:3">
      <c r="A1" t="s">
        <v>9</v>
      </c>
      <c r="B1" t="s">
        <v>25</v>
      </c>
    </row>
    <row r="2" spans="1:3">
      <c r="A2" t="s">
        <v>10</v>
      </c>
      <c r="B2">
        <v>12.6</v>
      </c>
    </row>
    <row r="3" spans="1:3">
      <c r="A3" t="s">
        <v>11</v>
      </c>
      <c r="B3">
        <v>12.9</v>
      </c>
    </row>
    <row r="4" spans="1:3">
      <c r="A4" t="s">
        <v>12</v>
      </c>
      <c r="B4">
        <v>13.01</v>
      </c>
    </row>
    <row r="5" spans="1:3">
      <c r="A5" t="s">
        <v>27</v>
      </c>
      <c r="B5">
        <v>12.34</v>
      </c>
    </row>
    <row r="6" spans="1:3">
      <c r="A6" t="s">
        <v>28</v>
      </c>
      <c r="B6">
        <v>12.21</v>
      </c>
    </row>
    <row r="7" spans="1:3">
      <c r="A7" t="s">
        <v>36</v>
      </c>
      <c r="B7" s="6">
        <f>AVERAGE(B2:B6)</f>
        <v>12.611999999999998</v>
      </c>
      <c r="C7" s="4"/>
    </row>
    <row r="8" spans="1:3">
      <c r="B8" s="3"/>
      <c r="C8" s="3"/>
    </row>
    <row r="9" spans="1:3">
      <c r="A9" t="s">
        <v>13</v>
      </c>
      <c r="B9">
        <v>13.73</v>
      </c>
    </row>
    <row r="10" spans="1:3">
      <c r="A10" t="s">
        <v>14</v>
      </c>
      <c r="B10">
        <v>13.63</v>
      </c>
    </row>
    <row r="11" spans="1:3">
      <c r="A11" t="s">
        <v>15</v>
      </c>
      <c r="B11">
        <v>13.12</v>
      </c>
    </row>
    <row r="12" spans="1:3">
      <c r="A12" t="s">
        <v>34</v>
      </c>
      <c r="B12">
        <v>13.13</v>
      </c>
    </row>
    <row r="13" spans="1:3">
      <c r="A13" t="s">
        <v>35</v>
      </c>
      <c r="B13">
        <v>13.33</v>
      </c>
    </row>
    <row r="14" spans="1:3">
      <c r="A14" t="s">
        <v>36</v>
      </c>
      <c r="B14" s="6">
        <f>AVERAGE(B9:B13)</f>
        <v>13.388</v>
      </c>
      <c r="C14" s="4"/>
    </row>
    <row r="15" spans="1:3">
      <c r="B15" s="3"/>
      <c r="C15" s="3"/>
    </row>
    <row r="16" spans="1:3">
      <c r="A16" t="s">
        <v>16</v>
      </c>
      <c r="B16">
        <v>16.78</v>
      </c>
    </row>
    <row r="17" spans="1:3">
      <c r="A17" t="s">
        <v>17</v>
      </c>
      <c r="B17">
        <v>16.78</v>
      </c>
    </row>
    <row r="18" spans="1:3">
      <c r="A18" t="s">
        <v>18</v>
      </c>
      <c r="B18">
        <v>17</v>
      </c>
    </row>
    <row r="19" spans="1:3">
      <c r="A19" t="s">
        <v>29</v>
      </c>
      <c r="B19">
        <v>16.47</v>
      </c>
    </row>
    <row r="20" spans="1:3">
      <c r="A20" t="s">
        <v>30</v>
      </c>
      <c r="B20">
        <v>17.18</v>
      </c>
    </row>
    <row r="21" spans="1:3">
      <c r="A21" t="s">
        <v>36</v>
      </c>
      <c r="B21" s="6">
        <f>AVERAGE(B16:B20)</f>
        <v>16.842000000000002</v>
      </c>
      <c r="C21" s="4"/>
    </row>
    <row r="23" spans="1:3">
      <c r="A23" t="s">
        <v>19</v>
      </c>
      <c r="B23">
        <v>20.82</v>
      </c>
    </row>
    <row r="24" spans="1:3">
      <c r="A24" t="s">
        <v>20</v>
      </c>
      <c r="B24">
        <v>20.37</v>
      </c>
    </row>
    <row r="25" spans="1:3">
      <c r="A25" t="s">
        <v>21</v>
      </c>
      <c r="B25">
        <v>21.07</v>
      </c>
    </row>
    <row r="26" spans="1:3">
      <c r="A26" t="s">
        <v>31</v>
      </c>
      <c r="B26">
        <v>20.55</v>
      </c>
    </row>
    <row r="27" spans="1:3">
      <c r="A27" t="s">
        <v>32</v>
      </c>
      <c r="B27">
        <v>20.71</v>
      </c>
    </row>
    <row r="28" spans="1:3">
      <c r="A28" t="s">
        <v>36</v>
      </c>
      <c r="B28" s="6">
        <f>AVERAGE(B23:B27)</f>
        <v>20.704000000000001</v>
      </c>
      <c r="C28" s="4"/>
    </row>
    <row r="30" spans="1:3">
      <c r="A30" t="s">
        <v>22</v>
      </c>
      <c r="B30">
        <v>26.25</v>
      </c>
    </row>
    <row r="31" spans="1:3">
      <c r="A31" t="s">
        <v>23</v>
      </c>
      <c r="B31">
        <v>25.94</v>
      </c>
    </row>
    <row r="32" spans="1:3">
      <c r="A32" t="s">
        <v>24</v>
      </c>
      <c r="B32">
        <v>25.86</v>
      </c>
    </row>
    <row r="33" spans="1:3">
      <c r="A33" t="s">
        <v>39</v>
      </c>
      <c r="B33">
        <v>25.86</v>
      </c>
    </row>
    <row r="34" spans="1:3">
      <c r="A34" t="s">
        <v>40</v>
      </c>
      <c r="B34">
        <v>25.35</v>
      </c>
    </row>
    <row r="35" spans="1:3">
      <c r="A35" t="s">
        <v>36</v>
      </c>
      <c r="B35" s="6">
        <f>AVERAGE(B30:B34)</f>
        <v>25.851999999999997</v>
      </c>
      <c r="C35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96"/>
  <sheetViews>
    <sheetView zoomScale="80" zoomScaleNormal="80" workbookViewId="0">
      <selection activeCell="AN41" sqref="AN41"/>
    </sheetView>
  </sheetViews>
  <sheetFormatPr defaultRowHeight="15"/>
  <cols>
    <col min="1" max="1" width="9.7109375" customWidth="1"/>
    <col min="2" max="2" width="19" customWidth="1"/>
    <col min="3" max="3" width="4.42578125" customWidth="1"/>
  </cols>
  <sheetData>
    <row r="1" spans="1:6">
      <c r="A1" t="s">
        <v>9</v>
      </c>
      <c r="B1" t="s">
        <v>25</v>
      </c>
      <c r="C1" s="17"/>
      <c r="D1" t="s">
        <v>26</v>
      </c>
      <c r="E1" t="s">
        <v>66</v>
      </c>
      <c r="F1" t="s">
        <v>67</v>
      </c>
    </row>
    <row r="2" spans="1:6">
      <c r="A2" t="s">
        <v>10</v>
      </c>
      <c r="B2" s="5">
        <v>6.99</v>
      </c>
      <c r="C2" s="17"/>
      <c r="D2">
        <v>0.88360000000000005</v>
      </c>
      <c r="E2">
        <v>10.036300000000001</v>
      </c>
      <c r="F2">
        <v>7.5801999999999996</v>
      </c>
    </row>
    <row r="3" spans="1:6">
      <c r="A3" t="s">
        <v>57</v>
      </c>
      <c r="B3" s="5">
        <v>7.12</v>
      </c>
      <c r="C3" s="17"/>
    </row>
    <row r="4" spans="1:6">
      <c r="A4" t="s">
        <v>58</v>
      </c>
      <c r="B4" s="5">
        <v>6.48</v>
      </c>
      <c r="C4" s="17"/>
    </row>
    <row r="5" spans="1:6">
      <c r="A5" t="s">
        <v>34</v>
      </c>
      <c r="B5" s="5">
        <v>6.81</v>
      </c>
      <c r="C5" s="17"/>
    </row>
    <row r="6" spans="1:6">
      <c r="A6" t="s">
        <v>35</v>
      </c>
      <c r="B6" s="5">
        <v>6.91</v>
      </c>
      <c r="C6" s="17"/>
    </row>
    <row r="7" spans="1:6">
      <c r="A7" t="s">
        <v>59</v>
      </c>
      <c r="B7" s="5">
        <v>7.12</v>
      </c>
      <c r="C7" s="18"/>
    </row>
    <row r="8" spans="1:6">
      <c r="A8" t="s">
        <v>60</v>
      </c>
      <c r="B8" s="5">
        <v>6.81</v>
      </c>
      <c r="C8" s="18"/>
    </row>
    <row r="9" spans="1:6">
      <c r="A9" t="s">
        <v>61</v>
      </c>
      <c r="B9" s="5">
        <v>7.19</v>
      </c>
      <c r="C9" s="17"/>
    </row>
    <row r="10" spans="1:6">
      <c r="A10" t="s">
        <v>62</v>
      </c>
      <c r="B10" s="5">
        <v>6.91</v>
      </c>
      <c r="C10" s="17"/>
    </row>
    <row r="11" spans="1:6">
      <c r="A11" t="s">
        <v>68</v>
      </c>
      <c r="B11" s="5">
        <v>6.93</v>
      </c>
      <c r="C11" s="17"/>
    </row>
    <row r="12" spans="1:6">
      <c r="A12" t="s">
        <v>36</v>
      </c>
      <c r="B12" s="20">
        <f>AVERAGE(B2:B11)</f>
        <v>6.9270000000000014</v>
      </c>
      <c r="C12" s="17"/>
    </row>
    <row r="13" spans="1:6">
      <c r="B13" s="5"/>
      <c r="C13" s="17"/>
    </row>
    <row r="14" spans="1:6">
      <c r="A14" t="s">
        <v>13</v>
      </c>
      <c r="B14" s="14">
        <v>9.39</v>
      </c>
      <c r="C14" s="17"/>
      <c r="D14">
        <v>0.89080000000000004</v>
      </c>
      <c r="E14">
        <v>10.1066</v>
      </c>
      <c r="F14">
        <v>7.5850999999999997</v>
      </c>
    </row>
    <row r="15" spans="1:6">
      <c r="A15" t="s">
        <v>57</v>
      </c>
      <c r="B15" s="22">
        <v>9.42</v>
      </c>
      <c r="C15" s="17"/>
    </row>
    <row r="16" spans="1:6">
      <c r="A16" t="s">
        <v>58</v>
      </c>
      <c r="B16" s="22">
        <v>10.09</v>
      </c>
      <c r="C16" s="18"/>
    </row>
    <row r="17" spans="1:6">
      <c r="A17" t="s">
        <v>34</v>
      </c>
      <c r="B17" s="22">
        <v>9.3800000000000008</v>
      </c>
      <c r="C17" s="18"/>
    </row>
    <row r="18" spans="1:6">
      <c r="A18" t="s">
        <v>35</v>
      </c>
      <c r="B18" s="22">
        <v>9.2799999999999994</v>
      </c>
      <c r="C18" s="17"/>
    </row>
    <row r="19" spans="1:6">
      <c r="A19" t="s">
        <v>59</v>
      </c>
      <c r="B19" s="22">
        <v>9.4499999999999993</v>
      </c>
      <c r="C19" s="17"/>
    </row>
    <row r="20" spans="1:6">
      <c r="A20" t="s">
        <v>60</v>
      </c>
      <c r="B20" s="22">
        <v>9.2200000000000006</v>
      </c>
      <c r="C20" s="17"/>
    </row>
    <row r="21" spans="1:6">
      <c r="A21" t="s">
        <v>61</v>
      </c>
      <c r="B21" s="22">
        <v>9.08</v>
      </c>
      <c r="C21" s="17"/>
    </row>
    <row r="22" spans="1:6">
      <c r="A22" t="s">
        <v>62</v>
      </c>
      <c r="B22" s="22">
        <v>9.2200000000000006</v>
      </c>
      <c r="C22" s="17"/>
    </row>
    <row r="23" spans="1:6">
      <c r="A23" t="s">
        <v>68</v>
      </c>
      <c r="B23" s="5">
        <v>9.4700000000000006</v>
      </c>
      <c r="C23" s="17"/>
    </row>
    <row r="24" spans="1:6">
      <c r="A24" t="s">
        <v>36</v>
      </c>
      <c r="B24" s="20">
        <f>AVERAGE(B14:B23)</f>
        <v>9.4</v>
      </c>
      <c r="C24" s="17"/>
    </row>
    <row r="25" spans="1:6">
      <c r="B25" s="5"/>
      <c r="C25" s="18"/>
    </row>
    <row r="26" spans="1:6">
      <c r="A26" t="s">
        <v>16</v>
      </c>
      <c r="B26" s="5">
        <v>11.02</v>
      </c>
      <c r="D26">
        <v>0.89870000000000005</v>
      </c>
      <c r="E26">
        <v>10.0891</v>
      </c>
      <c r="F26">
        <v>7.5050999999999997</v>
      </c>
    </row>
    <row r="27" spans="1:6">
      <c r="A27" t="s">
        <v>57</v>
      </c>
      <c r="B27" s="5">
        <v>11.34</v>
      </c>
    </row>
    <row r="28" spans="1:6">
      <c r="A28" t="s">
        <v>58</v>
      </c>
      <c r="B28" s="14">
        <v>10.89</v>
      </c>
    </row>
    <row r="29" spans="1:6">
      <c r="A29" t="s">
        <v>34</v>
      </c>
      <c r="B29" s="14">
        <v>10.78</v>
      </c>
      <c r="C29" s="17"/>
      <c r="D29" s="17"/>
      <c r="E29" s="17"/>
    </row>
    <row r="30" spans="1:6">
      <c r="A30" t="s">
        <v>35</v>
      </c>
      <c r="B30" s="23">
        <v>11.12</v>
      </c>
      <c r="C30" s="17"/>
      <c r="D30" s="17"/>
      <c r="E30" s="17"/>
    </row>
    <row r="31" spans="1:6">
      <c r="A31" t="s">
        <v>59</v>
      </c>
      <c r="B31" s="23">
        <v>10.61</v>
      </c>
      <c r="C31" s="17"/>
      <c r="D31" s="17"/>
      <c r="E31" s="17"/>
    </row>
    <row r="32" spans="1:6">
      <c r="A32" t="s">
        <v>60</v>
      </c>
      <c r="B32" s="23">
        <v>10.92</v>
      </c>
      <c r="C32" s="18"/>
      <c r="D32" s="17"/>
      <c r="E32" s="17"/>
    </row>
    <row r="33" spans="1:6">
      <c r="A33" t="s">
        <v>61</v>
      </c>
      <c r="B33" s="23">
        <v>10.37</v>
      </c>
      <c r="C33" s="17"/>
      <c r="D33" s="17"/>
      <c r="E33" s="17"/>
    </row>
    <row r="34" spans="1:6">
      <c r="A34" t="s">
        <v>62</v>
      </c>
      <c r="B34" s="23">
        <v>10.7</v>
      </c>
      <c r="C34" s="17"/>
      <c r="D34" s="17"/>
      <c r="E34" s="17"/>
    </row>
    <row r="35" spans="1:6">
      <c r="A35" t="s">
        <v>68</v>
      </c>
      <c r="B35" s="23">
        <v>10.55</v>
      </c>
      <c r="C35" s="17"/>
      <c r="D35" s="17"/>
      <c r="E35" s="17"/>
    </row>
    <row r="36" spans="1:6">
      <c r="A36" t="s">
        <v>36</v>
      </c>
      <c r="B36" s="20">
        <f>AVERAGE(B26:B35)</f>
        <v>10.83</v>
      </c>
      <c r="C36" s="17"/>
      <c r="D36" s="17"/>
      <c r="E36" s="17"/>
    </row>
    <row r="37" spans="1:6">
      <c r="B37" s="14"/>
      <c r="C37" s="17"/>
      <c r="D37" s="17"/>
      <c r="E37" s="17"/>
    </row>
    <row r="38" spans="1:6">
      <c r="A38" t="s">
        <v>19</v>
      </c>
      <c r="B38" s="23">
        <v>12.23</v>
      </c>
      <c r="C38" s="17"/>
      <c r="D38" s="17">
        <v>0.88729999999999998</v>
      </c>
      <c r="E38" s="17">
        <v>10.9833</v>
      </c>
      <c r="F38">
        <v>8.1544000000000008</v>
      </c>
    </row>
    <row r="39" spans="1:6">
      <c r="A39" t="s">
        <v>57</v>
      </c>
      <c r="B39" s="23">
        <v>12.31</v>
      </c>
      <c r="C39" s="17"/>
      <c r="D39" s="17"/>
      <c r="E39" s="17"/>
    </row>
    <row r="40" spans="1:6">
      <c r="A40" t="s">
        <v>58</v>
      </c>
      <c r="B40" s="23">
        <v>12.11</v>
      </c>
      <c r="C40" s="17"/>
      <c r="D40" s="17"/>
      <c r="E40" s="17"/>
    </row>
    <row r="41" spans="1:6">
      <c r="A41" t="s">
        <v>34</v>
      </c>
      <c r="B41" s="23">
        <v>13.01</v>
      </c>
      <c r="C41" s="18"/>
      <c r="D41" s="17"/>
      <c r="E41" s="17"/>
    </row>
    <row r="42" spans="1:6">
      <c r="A42" t="s">
        <v>35</v>
      </c>
      <c r="B42" s="23">
        <v>12.11</v>
      </c>
      <c r="C42" s="17"/>
      <c r="D42" s="17"/>
      <c r="E42" s="17"/>
    </row>
    <row r="43" spans="1:6">
      <c r="A43" t="s">
        <v>59</v>
      </c>
      <c r="B43" s="23">
        <v>11.81</v>
      </c>
      <c r="C43" s="17"/>
      <c r="D43" s="17"/>
      <c r="E43" s="17"/>
    </row>
    <row r="44" spans="1:6">
      <c r="A44" t="s">
        <v>60</v>
      </c>
      <c r="B44" s="14">
        <v>12.31</v>
      </c>
      <c r="C44" s="17"/>
      <c r="D44" s="17"/>
      <c r="E44" s="17"/>
    </row>
    <row r="45" spans="1:6">
      <c r="A45" t="s">
        <v>61</v>
      </c>
      <c r="B45" s="23">
        <v>12.23</v>
      </c>
      <c r="C45" s="17"/>
      <c r="D45" s="17"/>
      <c r="E45" s="17"/>
    </row>
    <row r="46" spans="1:6">
      <c r="A46" t="s">
        <v>62</v>
      </c>
      <c r="B46" s="23">
        <v>11.8</v>
      </c>
      <c r="C46" s="17"/>
      <c r="D46" s="17"/>
      <c r="E46" s="17"/>
    </row>
    <row r="47" spans="1:6">
      <c r="A47" t="s">
        <v>68</v>
      </c>
      <c r="B47" s="23">
        <v>11.77</v>
      </c>
      <c r="C47" s="17"/>
      <c r="D47" s="17"/>
      <c r="E47" s="17"/>
    </row>
    <row r="48" spans="1:6">
      <c r="A48" t="s">
        <v>36</v>
      </c>
      <c r="B48" s="20">
        <f>AVERAGE(B38:B47)</f>
        <v>12.169</v>
      </c>
      <c r="C48" s="17"/>
      <c r="D48" s="17"/>
      <c r="E48" s="17"/>
    </row>
    <row r="49" spans="1:6">
      <c r="B49" s="23"/>
      <c r="C49" s="17"/>
      <c r="D49" s="17"/>
      <c r="E49" s="17"/>
    </row>
    <row r="50" spans="1:6">
      <c r="A50" t="s">
        <v>22</v>
      </c>
      <c r="B50" s="23">
        <v>13.2</v>
      </c>
      <c r="C50" s="17"/>
      <c r="D50" s="17">
        <v>0.90969999999999995</v>
      </c>
      <c r="E50" s="17">
        <v>10.5944</v>
      </c>
      <c r="F50">
        <v>7.8060999999999998</v>
      </c>
    </row>
    <row r="51" spans="1:6">
      <c r="A51" t="s">
        <v>57</v>
      </c>
      <c r="B51" s="23">
        <v>12.77</v>
      </c>
      <c r="C51" s="17"/>
      <c r="D51" s="17"/>
      <c r="E51" s="17"/>
    </row>
    <row r="52" spans="1:6">
      <c r="A52" t="s">
        <v>58</v>
      </c>
      <c r="B52" s="23">
        <v>13.29</v>
      </c>
      <c r="C52" s="17"/>
      <c r="D52" s="17"/>
      <c r="E52" s="17"/>
    </row>
    <row r="53" spans="1:6">
      <c r="A53" t="s">
        <v>34</v>
      </c>
      <c r="B53" s="14">
        <v>13.81</v>
      </c>
      <c r="C53" s="17"/>
      <c r="D53" s="17"/>
      <c r="E53" s="17"/>
    </row>
    <row r="54" spans="1:6">
      <c r="A54" t="s">
        <v>35</v>
      </c>
      <c r="B54" s="23">
        <v>12.92</v>
      </c>
      <c r="C54" s="17"/>
      <c r="D54" s="17"/>
      <c r="E54" s="17"/>
    </row>
    <row r="55" spans="1:6">
      <c r="A55" t="s">
        <v>59</v>
      </c>
      <c r="B55" s="23">
        <v>13.09</v>
      </c>
      <c r="C55" s="17"/>
      <c r="D55" s="17"/>
      <c r="E55" s="17"/>
    </row>
    <row r="56" spans="1:6">
      <c r="A56" t="s">
        <v>60</v>
      </c>
      <c r="B56" s="23">
        <v>12.94</v>
      </c>
      <c r="C56" s="17"/>
      <c r="D56" s="17"/>
      <c r="E56" s="17"/>
    </row>
    <row r="57" spans="1:6">
      <c r="A57" t="s">
        <v>61</v>
      </c>
      <c r="B57" s="23">
        <v>13.03</v>
      </c>
      <c r="C57" s="17"/>
      <c r="D57" s="17"/>
      <c r="E57" s="17"/>
    </row>
    <row r="58" spans="1:6">
      <c r="A58" t="s">
        <v>62</v>
      </c>
      <c r="B58" s="23">
        <v>13.15</v>
      </c>
      <c r="C58" s="17"/>
      <c r="D58" s="17"/>
      <c r="E58" s="17"/>
    </row>
    <row r="59" spans="1:6">
      <c r="A59" t="s">
        <v>68</v>
      </c>
      <c r="B59" s="23">
        <v>13.01</v>
      </c>
      <c r="C59" s="17"/>
      <c r="D59" s="17"/>
      <c r="E59" s="17"/>
    </row>
    <row r="60" spans="1:6">
      <c r="A60" t="s">
        <v>36</v>
      </c>
      <c r="B60" s="20">
        <f>AVERAGE(B50:B59)</f>
        <v>13.121</v>
      </c>
      <c r="C60" s="17"/>
      <c r="D60" s="17"/>
      <c r="E60" s="17"/>
    </row>
    <row r="61" spans="1:6">
      <c r="B61" s="5"/>
      <c r="C61" s="17"/>
      <c r="D61" s="17"/>
      <c r="E61" s="17"/>
    </row>
    <row r="62" spans="1:6">
      <c r="A62" t="s">
        <v>63</v>
      </c>
      <c r="B62" s="23">
        <v>15.13</v>
      </c>
      <c r="C62" s="17"/>
      <c r="D62" s="17">
        <v>0.89300000000000002</v>
      </c>
      <c r="E62" s="17">
        <v>10.305300000000001</v>
      </c>
      <c r="F62">
        <v>7.4973999999999998</v>
      </c>
    </row>
    <row r="63" spans="1:6">
      <c r="A63" t="s">
        <v>57</v>
      </c>
      <c r="B63" s="23">
        <v>15.07</v>
      </c>
      <c r="C63" s="17"/>
      <c r="D63" s="17"/>
      <c r="E63" s="17"/>
    </row>
    <row r="64" spans="1:6">
      <c r="A64" t="s">
        <v>58</v>
      </c>
      <c r="B64" s="23">
        <v>15.26</v>
      </c>
      <c r="C64" s="17"/>
      <c r="D64" s="17"/>
      <c r="E64" s="17"/>
    </row>
    <row r="65" spans="1:6">
      <c r="A65" t="s">
        <v>34</v>
      </c>
      <c r="B65" s="23">
        <v>16.010000000000002</v>
      </c>
      <c r="C65" s="17"/>
      <c r="D65" s="17"/>
      <c r="E65" s="17"/>
    </row>
    <row r="66" spans="1:6">
      <c r="A66" t="s">
        <v>35</v>
      </c>
      <c r="B66" s="23">
        <v>15.33</v>
      </c>
      <c r="C66" s="17"/>
      <c r="D66" s="17"/>
      <c r="E66" s="17"/>
    </row>
    <row r="67" spans="1:6">
      <c r="A67" t="s">
        <v>59</v>
      </c>
      <c r="B67" s="23">
        <v>15.79</v>
      </c>
      <c r="C67" s="17"/>
      <c r="D67" s="17"/>
      <c r="E67" s="17"/>
    </row>
    <row r="68" spans="1:6">
      <c r="A68" t="s">
        <v>60</v>
      </c>
      <c r="B68" s="23">
        <v>16.079999999999998</v>
      </c>
      <c r="C68" s="17"/>
      <c r="D68" s="17"/>
      <c r="E68" s="17"/>
    </row>
    <row r="69" spans="1:6">
      <c r="A69" t="s">
        <v>61</v>
      </c>
      <c r="B69" s="23">
        <v>16.170000000000002</v>
      </c>
      <c r="C69" s="17"/>
      <c r="D69" s="17"/>
      <c r="E69" s="17"/>
    </row>
    <row r="70" spans="1:6">
      <c r="A70" t="s">
        <v>62</v>
      </c>
      <c r="B70" s="23">
        <v>16.100000000000001</v>
      </c>
      <c r="C70" s="17"/>
      <c r="D70" s="17"/>
      <c r="E70" s="17"/>
    </row>
    <row r="71" spans="1:6">
      <c r="A71" t="s">
        <v>68</v>
      </c>
      <c r="B71" s="23">
        <v>16.04</v>
      </c>
      <c r="C71" s="17"/>
      <c r="D71" s="17"/>
      <c r="E71" s="17"/>
    </row>
    <row r="72" spans="1:6">
      <c r="A72" t="s">
        <v>36</v>
      </c>
      <c r="B72" s="21">
        <f>AVERAGE(B62:B71)</f>
        <v>15.697999999999999</v>
      </c>
      <c r="C72" s="17"/>
      <c r="D72" s="17"/>
      <c r="E72" s="17"/>
    </row>
    <row r="73" spans="1:6">
      <c r="B73" s="23"/>
      <c r="C73" s="17"/>
      <c r="D73" s="17"/>
      <c r="E73" s="17"/>
    </row>
    <row r="74" spans="1:6">
      <c r="A74" t="s">
        <v>64</v>
      </c>
      <c r="B74" s="23">
        <v>19.920000000000002</v>
      </c>
      <c r="C74" s="17"/>
      <c r="D74" s="17">
        <v>0.87519999999999998</v>
      </c>
      <c r="E74" s="17">
        <v>9.4598999999999993</v>
      </c>
      <c r="F74">
        <v>6.7778</v>
      </c>
    </row>
    <row r="75" spans="1:6">
      <c r="A75" t="s">
        <v>57</v>
      </c>
      <c r="B75" s="23">
        <v>19.66</v>
      </c>
      <c r="C75" s="17"/>
      <c r="D75" s="17"/>
      <c r="E75" s="17"/>
    </row>
    <row r="76" spans="1:6">
      <c r="A76" t="s">
        <v>58</v>
      </c>
      <c r="B76" s="23">
        <v>19.14</v>
      </c>
      <c r="C76" s="17"/>
      <c r="D76" s="17"/>
      <c r="E76" s="17"/>
    </row>
    <row r="77" spans="1:6">
      <c r="A77" t="s">
        <v>34</v>
      </c>
      <c r="B77" s="23">
        <v>18.88</v>
      </c>
      <c r="C77" s="17"/>
      <c r="D77" s="17"/>
      <c r="E77" s="17"/>
    </row>
    <row r="78" spans="1:6">
      <c r="A78" t="s">
        <v>35</v>
      </c>
      <c r="B78" s="23">
        <v>19.64</v>
      </c>
      <c r="C78" s="17"/>
      <c r="D78" s="17"/>
      <c r="E78" s="17"/>
    </row>
    <row r="79" spans="1:6">
      <c r="A79" t="s">
        <v>59</v>
      </c>
      <c r="B79" s="23">
        <v>19.559999999999999</v>
      </c>
      <c r="C79" s="17"/>
      <c r="D79" s="17"/>
      <c r="E79" s="17"/>
    </row>
    <row r="80" spans="1:6">
      <c r="A80" t="s">
        <v>60</v>
      </c>
      <c r="B80" s="23">
        <v>19.25</v>
      </c>
      <c r="C80" s="17"/>
      <c r="D80" s="17"/>
      <c r="E80" s="17"/>
    </row>
    <row r="81" spans="1:6">
      <c r="A81" t="s">
        <v>61</v>
      </c>
      <c r="B81" s="23">
        <v>19.11</v>
      </c>
      <c r="C81" s="17"/>
      <c r="D81" s="17"/>
      <c r="E81" s="17"/>
    </row>
    <row r="82" spans="1:6">
      <c r="A82" t="s">
        <v>62</v>
      </c>
      <c r="B82" s="23">
        <v>19.7</v>
      </c>
      <c r="C82" s="17"/>
      <c r="D82" s="17"/>
      <c r="E82" s="17"/>
    </row>
    <row r="83" spans="1:6">
      <c r="A83" t="s">
        <v>68</v>
      </c>
      <c r="B83" s="23">
        <v>18.989999999999998</v>
      </c>
      <c r="C83" s="17"/>
      <c r="D83" s="17"/>
      <c r="E83" s="17"/>
    </row>
    <row r="84" spans="1:6">
      <c r="A84" t="s">
        <v>36</v>
      </c>
      <c r="B84" s="21">
        <f>AVERAGE(B74:B83)</f>
        <v>19.385000000000002</v>
      </c>
      <c r="C84" s="17"/>
      <c r="D84" s="17"/>
      <c r="E84" s="17"/>
    </row>
    <row r="85" spans="1:6">
      <c r="B85" s="23"/>
      <c r="C85" s="17"/>
      <c r="D85" s="17"/>
      <c r="E85" s="17"/>
    </row>
    <row r="86" spans="1:6">
      <c r="A86" t="s">
        <v>65</v>
      </c>
      <c r="B86" s="23">
        <v>23.65</v>
      </c>
      <c r="C86" s="17"/>
      <c r="D86" s="17">
        <v>0.88339999999999996</v>
      </c>
      <c r="E86" s="17">
        <v>11.4483</v>
      </c>
      <c r="F86">
        <v>8.0204000000000004</v>
      </c>
    </row>
    <row r="87" spans="1:6">
      <c r="A87" t="s">
        <v>57</v>
      </c>
      <c r="B87" s="23">
        <v>23</v>
      </c>
      <c r="C87" s="17"/>
      <c r="D87" s="17"/>
      <c r="E87" s="17"/>
    </row>
    <row r="88" spans="1:6">
      <c r="A88" t="s">
        <v>58</v>
      </c>
      <c r="B88" s="23">
        <v>22.44</v>
      </c>
      <c r="C88" s="17"/>
      <c r="D88" s="17"/>
      <c r="E88" s="17"/>
    </row>
    <row r="89" spans="1:6">
      <c r="A89" t="s">
        <v>34</v>
      </c>
      <c r="B89" s="23">
        <v>23.55</v>
      </c>
      <c r="C89" s="17"/>
      <c r="D89" s="17"/>
      <c r="E89" s="17"/>
    </row>
    <row r="90" spans="1:6">
      <c r="A90" t="s">
        <v>35</v>
      </c>
      <c r="B90" s="23">
        <v>23.13</v>
      </c>
      <c r="C90" s="17"/>
      <c r="D90" s="17"/>
      <c r="E90" s="17"/>
    </row>
    <row r="91" spans="1:6">
      <c r="A91" t="s">
        <v>59</v>
      </c>
      <c r="B91" s="23">
        <v>23.22</v>
      </c>
      <c r="C91" s="17"/>
      <c r="D91" s="17"/>
      <c r="E91" s="17"/>
    </row>
    <row r="92" spans="1:6">
      <c r="A92" t="s">
        <v>60</v>
      </c>
      <c r="B92" s="23">
        <v>23.5</v>
      </c>
      <c r="C92" s="17"/>
      <c r="D92" s="17"/>
      <c r="E92" s="17"/>
    </row>
    <row r="93" spans="1:6">
      <c r="A93" t="s">
        <v>61</v>
      </c>
      <c r="B93" s="23">
        <v>23.12</v>
      </c>
      <c r="C93" s="17"/>
      <c r="D93" s="17"/>
      <c r="E93" s="17"/>
    </row>
    <row r="94" spans="1:6">
      <c r="A94" t="s">
        <v>62</v>
      </c>
      <c r="B94" s="23">
        <v>22.89</v>
      </c>
      <c r="C94" s="17"/>
      <c r="D94" s="17"/>
      <c r="E94" s="17"/>
    </row>
    <row r="95" spans="1:6">
      <c r="A95" t="s">
        <v>68</v>
      </c>
      <c r="B95" s="23">
        <v>22.39</v>
      </c>
      <c r="C95" s="17"/>
      <c r="D95" s="17"/>
      <c r="E95" s="17"/>
    </row>
    <row r="96" spans="1:6">
      <c r="A96" t="s">
        <v>36</v>
      </c>
      <c r="B96" s="21">
        <f>AVERAGE(B86:B95)</f>
        <v>23.088999999999999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96"/>
  <sheetViews>
    <sheetView zoomScale="90" zoomScaleNormal="90" workbookViewId="0">
      <selection activeCell="J12" sqref="J12"/>
    </sheetView>
  </sheetViews>
  <sheetFormatPr defaultRowHeight="15"/>
  <cols>
    <col min="1" max="1" width="9.7109375" customWidth="1"/>
    <col min="2" max="2" width="19" customWidth="1"/>
    <col min="3" max="3" width="4.42578125" customWidth="1"/>
  </cols>
  <sheetData>
    <row r="1" spans="1:3">
      <c r="A1" t="s">
        <v>9</v>
      </c>
      <c r="B1" t="s">
        <v>25</v>
      </c>
      <c r="C1" s="17"/>
    </row>
    <row r="2" spans="1:3">
      <c r="A2" t="s">
        <v>10</v>
      </c>
      <c r="B2">
        <v>6.8</v>
      </c>
      <c r="C2" s="17"/>
    </row>
    <row r="3" spans="1:3">
      <c r="A3" t="s">
        <v>57</v>
      </c>
      <c r="B3">
        <v>7.23</v>
      </c>
      <c r="C3" s="17"/>
    </row>
    <row r="4" spans="1:3">
      <c r="A4" t="s">
        <v>58</v>
      </c>
      <c r="B4">
        <v>7.2</v>
      </c>
      <c r="C4" s="17"/>
    </row>
    <row r="5" spans="1:3">
      <c r="A5" t="s">
        <v>34</v>
      </c>
      <c r="B5">
        <v>6.77</v>
      </c>
      <c r="C5" s="17"/>
    </row>
    <row r="6" spans="1:3">
      <c r="A6" t="s">
        <v>35</v>
      </c>
      <c r="B6">
        <v>7.32</v>
      </c>
      <c r="C6" s="17"/>
    </row>
    <row r="7" spans="1:3">
      <c r="A7" t="s">
        <v>59</v>
      </c>
      <c r="B7">
        <v>7.36</v>
      </c>
      <c r="C7" s="18"/>
    </row>
    <row r="8" spans="1:3">
      <c r="A8" t="s">
        <v>60</v>
      </c>
      <c r="B8">
        <v>7.14</v>
      </c>
      <c r="C8" s="18"/>
    </row>
    <row r="9" spans="1:3">
      <c r="A9" t="s">
        <v>61</v>
      </c>
      <c r="B9">
        <v>7.72</v>
      </c>
      <c r="C9" s="18"/>
    </row>
    <row r="10" spans="1:3">
      <c r="A10" t="s">
        <v>62</v>
      </c>
      <c r="B10">
        <v>7.04</v>
      </c>
      <c r="C10" s="18"/>
    </row>
    <row r="11" spans="1:3">
      <c r="A11" t="s">
        <v>68</v>
      </c>
      <c r="B11">
        <v>6.99</v>
      </c>
      <c r="C11" s="17"/>
    </row>
    <row r="12" spans="1:3">
      <c r="A12" t="s">
        <v>36</v>
      </c>
      <c r="B12" s="19">
        <f>AVERAGE(B2:B11)</f>
        <v>7.1569999999999991</v>
      </c>
      <c r="C12" s="17"/>
    </row>
    <row r="13" spans="1:3">
      <c r="C13" s="17"/>
    </row>
    <row r="14" spans="1:3">
      <c r="A14" t="s">
        <v>13</v>
      </c>
      <c r="B14" s="14">
        <v>9.81</v>
      </c>
      <c r="C14" s="17"/>
    </row>
    <row r="15" spans="1:3">
      <c r="A15" t="s">
        <v>57</v>
      </c>
      <c r="B15" s="3">
        <v>10.26</v>
      </c>
      <c r="C15" s="17"/>
    </row>
    <row r="16" spans="1:3">
      <c r="A16" t="s">
        <v>58</v>
      </c>
      <c r="B16" s="3">
        <v>9.93</v>
      </c>
      <c r="C16" s="18"/>
    </row>
    <row r="17" spans="1:3">
      <c r="A17" t="s">
        <v>34</v>
      </c>
      <c r="B17" s="3">
        <v>9.48</v>
      </c>
      <c r="C17" s="18"/>
    </row>
    <row r="18" spans="1:3">
      <c r="A18" t="s">
        <v>35</v>
      </c>
      <c r="B18" s="3">
        <v>9.69</v>
      </c>
      <c r="C18" s="17"/>
    </row>
    <row r="19" spans="1:3">
      <c r="A19" t="s">
        <v>59</v>
      </c>
      <c r="B19" s="3">
        <v>9.5</v>
      </c>
      <c r="C19" s="17"/>
    </row>
    <row r="20" spans="1:3">
      <c r="A20" t="s">
        <v>60</v>
      </c>
      <c r="B20" s="3">
        <v>9.7100000000000009</v>
      </c>
      <c r="C20" s="17"/>
    </row>
    <row r="21" spans="1:3">
      <c r="A21" t="s">
        <v>61</v>
      </c>
      <c r="B21">
        <v>10.029999999999999</v>
      </c>
      <c r="C21" s="17"/>
    </row>
    <row r="22" spans="1:3">
      <c r="A22" t="s">
        <v>62</v>
      </c>
      <c r="B22">
        <v>9.9499999999999993</v>
      </c>
      <c r="C22" s="17"/>
    </row>
    <row r="23" spans="1:3">
      <c r="A23" t="s">
        <v>68</v>
      </c>
      <c r="B23">
        <v>9.27</v>
      </c>
      <c r="C23" s="17"/>
    </row>
    <row r="24" spans="1:3">
      <c r="A24" t="s">
        <v>36</v>
      </c>
      <c r="B24" s="20">
        <f>AVERAGE(B14:B21)</f>
        <v>9.8012499999999996</v>
      </c>
      <c r="C24" s="17"/>
    </row>
    <row r="25" spans="1:3">
      <c r="C25" s="18"/>
    </row>
    <row r="26" spans="1:3">
      <c r="A26" t="s">
        <v>16</v>
      </c>
      <c r="B26">
        <v>14.7</v>
      </c>
    </row>
    <row r="27" spans="1:3">
      <c r="A27" t="s">
        <v>57</v>
      </c>
      <c r="B27">
        <v>14.88</v>
      </c>
    </row>
    <row r="28" spans="1:3">
      <c r="A28" t="s">
        <v>58</v>
      </c>
      <c r="B28" s="14">
        <v>14.31</v>
      </c>
    </row>
    <row r="29" spans="1:3">
      <c r="A29" t="s">
        <v>34</v>
      </c>
      <c r="B29" s="18">
        <v>15.33</v>
      </c>
      <c r="C29" s="17"/>
    </row>
    <row r="30" spans="1:3">
      <c r="A30" t="s">
        <v>35</v>
      </c>
      <c r="B30" s="17">
        <v>15</v>
      </c>
      <c r="C30" s="17"/>
    </row>
    <row r="31" spans="1:3">
      <c r="A31" t="s">
        <v>59</v>
      </c>
      <c r="B31" s="17">
        <v>15.66</v>
      </c>
      <c r="C31" s="17"/>
    </row>
    <row r="32" spans="1:3">
      <c r="A32" t="s">
        <v>60</v>
      </c>
      <c r="B32" s="17">
        <v>15.41</v>
      </c>
      <c r="C32" s="18"/>
    </row>
    <row r="33" spans="1:3">
      <c r="A33" t="s">
        <v>61</v>
      </c>
      <c r="B33" s="17">
        <v>14.88</v>
      </c>
      <c r="C33" s="18"/>
    </row>
    <row r="34" spans="1:3">
      <c r="A34" t="s">
        <v>62</v>
      </c>
      <c r="B34" s="17">
        <v>15.34</v>
      </c>
      <c r="C34" s="18"/>
    </row>
    <row r="35" spans="1:3">
      <c r="A35" t="s">
        <v>68</v>
      </c>
      <c r="B35" s="17">
        <v>14.89</v>
      </c>
      <c r="C35" s="17"/>
    </row>
    <row r="36" spans="1:3">
      <c r="A36" t="s">
        <v>36</v>
      </c>
      <c r="B36" s="20">
        <f>AVERAGE(B26:B35)</f>
        <v>15.039999999999997</v>
      </c>
      <c r="C36" s="17"/>
    </row>
    <row r="37" spans="1:3">
      <c r="B37" s="14"/>
      <c r="C37" s="17"/>
    </row>
    <row r="38" spans="1:3">
      <c r="A38" t="s">
        <v>19</v>
      </c>
      <c r="B38" s="17">
        <v>16.350000000000001</v>
      </c>
      <c r="C38" s="17"/>
    </row>
    <row r="39" spans="1:3">
      <c r="A39" t="s">
        <v>57</v>
      </c>
      <c r="B39" s="17">
        <v>16.739999999999998</v>
      </c>
      <c r="C39" s="17"/>
    </row>
    <row r="40" spans="1:3">
      <c r="A40" t="s">
        <v>58</v>
      </c>
      <c r="B40" s="17">
        <v>15.85</v>
      </c>
      <c r="C40" s="17"/>
    </row>
    <row r="41" spans="1:3">
      <c r="A41" t="s">
        <v>34</v>
      </c>
      <c r="B41" s="17">
        <v>16.75</v>
      </c>
      <c r="C41" s="18"/>
    </row>
    <row r="42" spans="1:3">
      <c r="A42" t="s">
        <v>35</v>
      </c>
      <c r="B42" s="17">
        <v>16.57</v>
      </c>
      <c r="C42" s="17"/>
    </row>
    <row r="43" spans="1:3">
      <c r="A43" t="s">
        <v>59</v>
      </c>
      <c r="B43" s="17">
        <v>16.940000000000001</v>
      </c>
      <c r="C43" s="17"/>
    </row>
    <row r="44" spans="1:3">
      <c r="A44" t="s">
        <v>60</v>
      </c>
      <c r="B44" s="14">
        <v>16.05</v>
      </c>
      <c r="C44" s="17"/>
    </row>
    <row r="45" spans="1:3">
      <c r="A45" t="s">
        <v>61</v>
      </c>
      <c r="B45" s="17">
        <v>16.440000000000001</v>
      </c>
      <c r="C45" s="17"/>
    </row>
    <row r="46" spans="1:3">
      <c r="A46" t="s">
        <v>62</v>
      </c>
      <c r="B46" s="17">
        <v>16.059999999999999</v>
      </c>
      <c r="C46" s="17"/>
    </row>
    <row r="47" spans="1:3">
      <c r="A47" t="s">
        <v>68</v>
      </c>
      <c r="B47" s="17">
        <v>16.13</v>
      </c>
      <c r="C47" s="17"/>
    </row>
    <row r="48" spans="1:3">
      <c r="A48" t="s">
        <v>36</v>
      </c>
      <c r="B48" s="20">
        <f>AVERAGE(B38:B47)</f>
        <v>16.387999999999998</v>
      </c>
      <c r="C48" s="17"/>
    </row>
    <row r="49" spans="1:3">
      <c r="B49" s="17"/>
      <c r="C49" s="17"/>
    </row>
    <row r="50" spans="1:3">
      <c r="A50" t="s">
        <v>22</v>
      </c>
      <c r="B50" s="17">
        <v>17.52</v>
      </c>
      <c r="C50" s="17"/>
    </row>
    <row r="51" spans="1:3">
      <c r="A51" t="s">
        <v>57</v>
      </c>
      <c r="B51" s="17">
        <v>16.96</v>
      </c>
      <c r="C51" s="17"/>
    </row>
    <row r="52" spans="1:3">
      <c r="A52" t="s">
        <v>58</v>
      </c>
      <c r="B52" s="17">
        <v>17.28</v>
      </c>
      <c r="C52" s="17"/>
    </row>
    <row r="53" spans="1:3">
      <c r="A53" t="s">
        <v>34</v>
      </c>
      <c r="B53" s="14">
        <v>17.899999999999999</v>
      </c>
      <c r="C53" s="17"/>
    </row>
    <row r="54" spans="1:3">
      <c r="A54" t="s">
        <v>35</v>
      </c>
      <c r="B54" s="17">
        <v>16.989999999999998</v>
      </c>
      <c r="C54" s="17"/>
    </row>
    <row r="55" spans="1:3">
      <c r="A55" t="s">
        <v>59</v>
      </c>
      <c r="B55" s="17">
        <v>17.079999999999998</v>
      </c>
      <c r="C55" s="17"/>
    </row>
    <row r="56" spans="1:3">
      <c r="A56" t="s">
        <v>60</v>
      </c>
      <c r="B56" s="17">
        <v>17.329999999999998</v>
      </c>
      <c r="C56" s="17"/>
    </row>
    <row r="57" spans="1:3">
      <c r="A57" t="s">
        <v>61</v>
      </c>
      <c r="B57" s="17">
        <v>16.53</v>
      </c>
      <c r="C57" s="17"/>
    </row>
    <row r="58" spans="1:3">
      <c r="A58" t="s">
        <v>62</v>
      </c>
      <c r="B58" s="17">
        <v>17.12</v>
      </c>
      <c r="C58" s="17"/>
    </row>
    <row r="59" spans="1:3">
      <c r="A59" t="s">
        <v>68</v>
      </c>
      <c r="B59" s="17">
        <v>16.91</v>
      </c>
      <c r="C59" s="17"/>
    </row>
    <row r="60" spans="1:3">
      <c r="A60" t="s">
        <v>36</v>
      </c>
      <c r="B60" s="20">
        <f>AVERAGE(B50:B59)</f>
        <v>17.161999999999999</v>
      </c>
      <c r="C60" s="17"/>
    </row>
    <row r="61" spans="1:3">
      <c r="C61" s="17"/>
    </row>
    <row r="62" spans="1:3">
      <c r="A62" t="s">
        <v>63</v>
      </c>
      <c r="B62" s="17">
        <v>20.36</v>
      </c>
      <c r="C62" s="17"/>
    </row>
    <row r="63" spans="1:3">
      <c r="A63" t="s">
        <v>57</v>
      </c>
      <c r="B63" s="17">
        <v>20.010000000000002</v>
      </c>
      <c r="C63" s="17"/>
    </row>
    <row r="64" spans="1:3">
      <c r="A64" t="s">
        <v>58</v>
      </c>
      <c r="B64" s="17">
        <v>19.82</v>
      </c>
      <c r="C64" s="17"/>
    </row>
    <row r="65" spans="1:3">
      <c r="A65" t="s">
        <v>34</v>
      </c>
      <c r="B65" s="17">
        <v>19.79</v>
      </c>
      <c r="C65" s="17"/>
    </row>
    <row r="66" spans="1:3">
      <c r="A66" t="s">
        <v>35</v>
      </c>
      <c r="B66" s="17">
        <v>19.25</v>
      </c>
      <c r="C66" s="17"/>
    </row>
    <row r="67" spans="1:3">
      <c r="A67" t="s">
        <v>59</v>
      </c>
      <c r="B67" s="17">
        <v>18.95</v>
      </c>
      <c r="C67" s="17"/>
    </row>
    <row r="68" spans="1:3">
      <c r="A68" t="s">
        <v>60</v>
      </c>
      <c r="B68" s="17">
        <v>19.510000000000002</v>
      </c>
      <c r="C68" s="17"/>
    </row>
    <row r="69" spans="1:3">
      <c r="A69" t="s">
        <v>61</v>
      </c>
      <c r="B69" s="17">
        <v>19.02</v>
      </c>
      <c r="C69" s="17"/>
    </row>
    <row r="70" spans="1:3">
      <c r="A70" t="s">
        <v>62</v>
      </c>
      <c r="B70" s="17">
        <v>19.05</v>
      </c>
      <c r="C70" s="17"/>
    </row>
    <row r="71" spans="1:3">
      <c r="A71" t="s">
        <v>68</v>
      </c>
      <c r="B71" s="17">
        <v>18.54</v>
      </c>
      <c r="C71" s="17"/>
    </row>
    <row r="72" spans="1:3">
      <c r="A72" t="s">
        <v>36</v>
      </c>
      <c r="B72" s="21">
        <f>AVERAGE(B61:B71)</f>
        <v>19.43</v>
      </c>
      <c r="C72" s="17"/>
    </row>
    <row r="73" spans="1:3">
      <c r="B73" s="17"/>
      <c r="C73" s="17"/>
    </row>
    <row r="74" spans="1:3">
      <c r="A74" t="s">
        <v>64</v>
      </c>
      <c r="B74" s="17">
        <v>20.88</v>
      </c>
      <c r="C74" s="17"/>
    </row>
    <row r="75" spans="1:3">
      <c r="A75" t="s">
        <v>57</v>
      </c>
      <c r="B75" s="17">
        <v>20.079999999999998</v>
      </c>
      <c r="C75" s="17"/>
    </row>
    <row r="76" spans="1:3">
      <c r="A76" t="s">
        <v>58</v>
      </c>
      <c r="B76" s="17">
        <v>20.28</v>
      </c>
      <c r="C76" s="17"/>
    </row>
    <row r="77" spans="1:3">
      <c r="A77" t="s">
        <v>34</v>
      </c>
      <c r="B77" s="17">
        <v>20.43</v>
      </c>
      <c r="C77" s="17"/>
    </row>
    <row r="78" spans="1:3">
      <c r="A78" t="s">
        <v>35</v>
      </c>
      <c r="B78" s="17">
        <v>20.399999999999999</v>
      </c>
      <c r="C78" s="17"/>
    </row>
    <row r="79" spans="1:3">
      <c r="A79" t="s">
        <v>59</v>
      </c>
      <c r="B79" s="17">
        <v>20.49</v>
      </c>
      <c r="C79" s="17"/>
    </row>
    <row r="80" spans="1:3">
      <c r="A80" t="s">
        <v>60</v>
      </c>
      <c r="B80" s="17">
        <v>20.56</v>
      </c>
      <c r="C80" s="17"/>
    </row>
    <row r="81" spans="1:3">
      <c r="A81" t="s">
        <v>61</v>
      </c>
      <c r="B81" s="17">
        <v>20.3</v>
      </c>
      <c r="C81" s="17"/>
    </row>
    <row r="82" spans="1:3">
      <c r="A82" t="s">
        <v>62</v>
      </c>
      <c r="B82" s="17">
        <v>20.37</v>
      </c>
      <c r="C82" s="17"/>
    </row>
    <row r="83" spans="1:3">
      <c r="A83" t="s">
        <v>68</v>
      </c>
      <c r="B83" s="17">
        <v>20.55</v>
      </c>
      <c r="C83" s="17"/>
    </row>
    <row r="84" spans="1:3">
      <c r="A84" t="s">
        <v>36</v>
      </c>
      <c r="B84" s="21">
        <f>AVERAGE(B74:B81)</f>
        <v>20.427499999999998</v>
      </c>
      <c r="C84" s="17"/>
    </row>
    <row r="85" spans="1:3">
      <c r="B85" s="17"/>
      <c r="C85" s="17"/>
    </row>
    <row r="86" spans="1:3">
      <c r="A86" t="s">
        <v>65</v>
      </c>
      <c r="B86" s="17">
        <v>23.43</v>
      </c>
      <c r="C86" s="17"/>
    </row>
    <row r="87" spans="1:3">
      <c r="A87" t="s">
        <v>57</v>
      </c>
      <c r="B87" s="17">
        <v>22.98</v>
      </c>
      <c r="C87" s="17"/>
    </row>
    <row r="88" spans="1:3">
      <c r="A88" t="s">
        <v>58</v>
      </c>
      <c r="B88" s="17">
        <v>22.3</v>
      </c>
      <c r="C88" s="17"/>
    </row>
    <row r="89" spans="1:3">
      <c r="A89" t="s">
        <v>34</v>
      </c>
      <c r="B89" s="17">
        <v>23.07</v>
      </c>
      <c r="C89" s="17"/>
    </row>
    <row r="90" spans="1:3">
      <c r="A90" t="s">
        <v>35</v>
      </c>
      <c r="B90" s="17">
        <v>22.87</v>
      </c>
      <c r="C90" s="17"/>
    </row>
    <row r="91" spans="1:3">
      <c r="A91" t="s">
        <v>59</v>
      </c>
      <c r="B91" s="17">
        <v>22.48</v>
      </c>
      <c r="C91" s="17"/>
    </row>
    <row r="92" spans="1:3">
      <c r="A92" t="s">
        <v>60</v>
      </c>
      <c r="B92" s="17">
        <v>23.01</v>
      </c>
      <c r="C92" s="17"/>
    </row>
    <row r="93" spans="1:3">
      <c r="A93" t="s">
        <v>61</v>
      </c>
      <c r="B93" s="17">
        <v>22.87</v>
      </c>
      <c r="C93" s="17"/>
    </row>
    <row r="94" spans="1:3">
      <c r="A94" t="s">
        <v>62</v>
      </c>
      <c r="B94" s="17">
        <v>22.32</v>
      </c>
      <c r="C94" s="17"/>
    </row>
    <row r="95" spans="1:3">
      <c r="A95" t="s">
        <v>68</v>
      </c>
      <c r="B95" s="17">
        <v>22.73</v>
      </c>
      <c r="C95" s="17"/>
    </row>
    <row r="96" spans="1:3">
      <c r="A96" t="s">
        <v>36</v>
      </c>
      <c r="B96" s="21">
        <f>AVERAGE(B86:B95)</f>
        <v>22.805999999999997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96"/>
  <sheetViews>
    <sheetView workbookViewId="0">
      <selection activeCell="D1" sqref="D1:T1048576"/>
    </sheetView>
  </sheetViews>
  <sheetFormatPr defaultRowHeight="15"/>
  <cols>
    <col min="1" max="1" width="9.7109375" customWidth="1"/>
    <col min="2" max="2" width="19" customWidth="1"/>
    <col min="3" max="3" width="4.42578125" customWidth="1"/>
  </cols>
  <sheetData>
    <row r="1" spans="1:3">
      <c r="A1" t="s">
        <v>9</v>
      </c>
      <c r="B1" t="s">
        <v>25</v>
      </c>
      <c r="C1" s="17"/>
    </row>
    <row r="2" spans="1:3">
      <c r="A2" t="s">
        <v>10</v>
      </c>
      <c r="B2">
        <v>5.05</v>
      </c>
      <c r="C2" s="17"/>
    </row>
    <row r="3" spans="1:3">
      <c r="A3" t="s">
        <v>57</v>
      </c>
      <c r="B3">
        <v>4.88</v>
      </c>
      <c r="C3" s="17"/>
    </row>
    <row r="4" spans="1:3">
      <c r="A4" t="s">
        <v>58</v>
      </c>
      <c r="B4">
        <v>5.54</v>
      </c>
      <c r="C4" s="17"/>
    </row>
    <row r="5" spans="1:3">
      <c r="A5" t="s">
        <v>34</v>
      </c>
      <c r="B5">
        <v>5.59</v>
      </c>
      <c r="C5" s="17"/>
    </row>
    <row r="6" spans="1:3">
      <c r="A6" t="s">
        <v>35</v>
      </c>
      <c r="B6">
        <v>5.04</v>
      </c>
      <c r="C6" s="17"/>
    </row>
    <row r="7" spans="1:3">
      <c r="A7" t="s">
        <v>59</v>
      </c>
      <c r="B7">
        <v>5.1100000000000003</v>
      </c>
      <c r="C7" s="18"/>
    </row>
    <row r="8" spans="1:3">
      <c r="A8" t="s">
        <v>60</v>
      </c>
      <c r="B8">
        <v>4.4800000000000004</v>
      </c>
      <c r="C8" s="18"/>
    </row>
    <row r="9" spans="1:3">
      <c r="A9" t="s">
        <v>61</v>
      </c>
      <c r="B9">
        <v>5.16</v>
      </c>
      <c r="C9" s="17"/>
    </row>
    <row r="10" spans="1:3">
      <c r="A10" t="s">
        <v>62</v>
      </c>
      <c r="B10">
        <v>5.25</v>
      </c>
      <c r="C10" s="17"/>
    </row>
    <row r="11" spans="1:3">
      <c r="A11" t="s">
        <v>68</v>
      </c>
      <c r="B11">
        <v>4.59</v>
      </c>
      <c r="C11" s="17"/>
    </row>
    <row r="12" spans="1:3">
      <c r="A12" t="s">
        <v>36</v>
      </c>
      <c r="B12" s="19">
        <f>AVERAGE(B2:B11)</f>
        <v>5.069</v>
      </c>
      <c r="C12" s="17"/>
    </row>
    <row r="13" spans="1:3">
      <c r="C13" s="17"/>
    </row>
    <row r="14" spans="1:3">
      <c r="A14" t="s">
        <v>13</v>
      </c>
      <c r="B14" s="14">
        <v>6.35</v>
      </c>
      <c r="C14" s="17"/>
    </row>
    <row r="15" spans="1:3">
      <c r="A15" t="s">
        <v>57</v>
      </c>
      <c r="B15" s="3">
        <v>6.5</v>
      </c>
      <c r="C15" s="17"/>
    </row>
    <row r="16" spans="1:3">
      <c r="A16" t="s">
        <v>58</v>
      </c>
      <c r="B16" s="3">
        <v>5.77</v>
      </c>
      <c r="C16" s="18"/>
    </row>
    <row r="17" spans="1:3">
      <c r="A17" t="s">
        <v>34</v>
      </c>
      <c r="B17" s="3">
        <v>6.21</v>
      </c>
      <c r="C17" s="18"/>
    </row>
    <row r="18" spans="1:3">
      <c r="A18" t="s">
        <v>35</v>
      </c>
      <c r="B18" s="3">
        <v>6.97</v>
      </c>
      <c r="C18" s="17"/>
    </row>
    <row r="19" spans="1:3">
      <c r="A19" t="s">
        <v>59</v>
      </c>
      <c r="B19" s="3">
        <v>6.75</v>
      </c>
      <c r="C19" s="17"/>
    </row>
    <row r="20" spans="1:3">
      <c r="A20" t="s">
        <v>60</v>
      </c>
      <c r="B20" s="3">
        <v>6.59</v>
      </c>
      <c r="C20" s="17"/>
    </row>
    <row r="21" spans="1:3">
      <c r="A21" t="s">
        <v>61</v>
      </c>
      <c r="B21">
        <v>6.08</v>
      </c>
      <c r="C21" s="17"/>
    </row>
    <row r="22" spans="1:3">
      <c r="A22" t="s">
        <v>62</v>
      </c>
      <c r="B22">
        <v>5.79</v>
      </c>
      <c r="C22" s="17"/>
    </row>
    <row r="23" spans="1:3">
      <c r="A23" t="s">
        <v>68</v>
      </c>
      <c r="B23">
        <v>6.31</v>
      </c>
      <c r="C23" s="17"/>
    </row>
    <row r="24" spans="1:3">
      <c r="A24" t="s">
        <v>36</v>
      </c>
      <c r="B24" s="20">
        <f>AVERAGE(B14:B23)</f>
        <v>6.3319999999999999</v>
      </c>
      <c r="C24" s="17"/>
    </row>
    <row r="25" spans="1:3">
      <c r="C25" s="18"/>
    </row>
    <row r="26" spans="1:3">
      <c r="A26" t="s">
        <v>16</v>
      </c>
      <c r="B26">
        <v>8.32</v>
      </c>
    </row>
    <row r="27" spans="1:3">
      <c r="A27" t="s">
        <v>57</v>
      </c>
      <c r="B27">
        <v>8.9700000000000006</v>
      </c>
    </row>
    <row r="28" spans="1:3">
      <c r="A28" t="s">
        <v>58</v>
      </c>
      <c r="B28" s="14">
        <v>8.27</v>
      </c>
    </row>
    <row r="29" spans="1:3">
      <c r="A29" t="s">
        <v>34</v>
      </c>
      <c r="B29" s="18">
        <v>8.81</v>
      </c>
      <c r="C29" s="17"/>
    </row>
    <row r="30" spans="1:3">
      <c r="A30" t="s">
        <v>35</v>
      </c>
      <c r="B30" s="17">
        <v>8.83</v>
      </c>
      <c r="C30" s="17"/>
    </row>
    <row r="31" spans="1:3">
      <c r="A31" t="s">
        <v>59</v>
      </c>
      <c r="B31" s="17">
        <v>8.4</v>
      </c>
      <c r="C31" s="17"/>
    </row>
    <row r="32" spans="1:3">
      <c r="A32" t="s">
        <v>60</v>
      </c>
      <c r="B32" s="17">
        <v>7.91</v>
      </c>
      <c r="C32" s="18"/>
    </row>
    <row r="33" spans="1:3">
      <c r="A33" t="s">
        <v>61</v>
      </c>
      <c r="B33" s="17">
        <v>8.51</v>
      </c>
      <c r="C33" s="17"/>
    </row>
    <row r="34" spans="1:3">
      <c r="A34" t="s">
        <v>62</v>
      </c>
      <c r="B34" s="17">
        <v>7.99</v>
      </c>
      <c r="C34" s="17"/>
    </row>
    <row r="35" spans="1:3">
      <c r="A35" t="s">
        <v>68</v>
      </c>
      <c r="B35" s="17">
        <v>7.9</v>
      </c>
      <c r="C35" s="17"/>
    </row>
    <row r="36" spans="1:3">
      <c r="A36" t="s">
        <v>36</v>
      </c>
      <c r="B36" s="20">
        <f>AVERAGE(B26:B35)</f>
        <v>8.391</v>
      </c>
      <c r="C36" s="17"/>
    </row>
    <row r="37" spans="1:3">
      <c r="B37" s="14"/>
      <c r="C37" s="17"/>
    </row>
    <row r="38" spans="1:3">
      <c r="A38" t="s">
        <v>19</v>
      </c>
      <c r="B38" s="17">
        <v>11.28</v>
      </c>
      <c r="C38" s="17"/>
    </row>
    <row r="39" spans="1:3">
      <c r="A39" t="s">
        <v>57</v>
      </c>
      <c r="B39" s="17">
        <v>11.2</v>
      </c>
      <c r="C39" s="17"/>
    </row>
    <row r="40" spans="1:3">
      <c r="A40" t="s">
        <v>58</v>
      </c>
      <c r="B40" s="17">
        <v>10.72</v>
      </c>
      <c r="C40" s="17"/>
    </row>
    <row r="41" spans="1:3">
      <c r="A41" t="s">
        <v>34</v>
      </c>
      <c r="B41" s="17">
        <v>10.83</v>
      </c>
      <c r="C41" s="18"/>
    </row>
    <row r="42" spans="1:3">
      <c r="A42" t="s">
        <v>35</v>
      </c>
      <c r="B42" s="17">
        <v>11.36</v>
      </c>
      <c r="C42" s="17"/>
    </row>
    <row r="43" spans="1:3">
      <c r="A43" t="s">
        <v>59</v>
      </c>
      <c r="B43" s="17">
        <v>10.87</v>
      </c>
      <c r="C43" s="17"/>
    </row>
    <row r="44" spans="1:3">
      <c r="A44" t="s">
        <v>60</v>
      </c>
      <c r="B44" s="14">
        <v>11.19</v>
      </c>
      <c r="C44" s="17"/>
    </row>
    <row r="45" spans="1:3">
      <c r="A45" t="s">
        <v>61</v>
      </c>
      <c r="B45" s="17">
        <v>11.38</v>
      </c>
      <c r="C45" s="17"/>
    </row>
    <row r="46" spans="1:3">
      <c r="A46" t="s">
        <v>62</v>
      </c>
      <c r="B46" s="17">
        <v>11.22</v>
      </c>
      <c r="C46" s="17"/>
    </row>
    <row r="47" spans="1:3">
      <c r="A47" t="s">
        <v>68</v>
      </c>
      <c r="B47" s="17">
        <v>11.43</v>
      </c>
      <c r="C47" s="17"/>
    </row>
    <row r="48" spans="1:3">
      <c r="A48" t="s">
        <v>36</v>
      </c>
      <c r="B48" s="20">
        <f>AVERAGE(B38:B47)</f>
        <v>11.148</v>
      </c>
      <c r="C48" s="17"/>
    </row>
    <row r="49" spans="1:3">
      <c r="B49" s="17"/>
      <c r="C49" s="17"/>
    </row>
    <row r="50" spans="1:3">
      <c r="A50" t="s">
        <v>22</v>
      </c>
      <c r="B50" s="17">
        <v>12.29</v>
      </c>
      <c r="C50" s="17"/>
    </row>
    <row r="51" spans="1:3">
      <c r="A51" t="s">
        <v>57</v>
      </c>
      <c r="B51" s="17">
        <v>11.98</v>
      </c>
      <c r="C51" s="17"/>
    </row>
    <row r="52" spans="1:3">
      <c r="A52" t="s">
        <v>58</v>
      </c>
      <c r="B52" s="17">
        <v>12.3</v>
      </c>
      <c r="C52" s="17"/>
    </row>
    <row r="53" spans="1:3">
      <c r="A53" t="s">
        <v>34</v>
      </c>
      <c r="B53" s="14">
        <v>12.64</v>
      </c>
      <c r="C53" s="17"/>
    </row>
    <row r="54" spans="1:3">
      <c r="A54" t="s">
        <v>35</v>
      </c>
      <c r="B54" s="17">
        <v>12.62</v>
      </c>
      <c r="C54" s="17"/>
    </row>
    <row r="55" spans="1:3">
      <c r="A55" t="s">
        <v>59</v>
      </c>
      <c r="B55" s="17">
        <v>11.69</v>
      </c>
      <c r="C55" s="17"/>
    </row>
    <row r="56" spans="1:3">
      <c r="A56" t="s">
        <v>60</v>
      </c>
      <c r="B56" s="17">
        <v>11.39</v>
      </c>
      <c r="C56" s="17"/>
    </row>
    <row r="57" spans="1:3">
      <c r="A57" t="s">
        <v>61</v>
      </c>
      <c r="B57" s="17">
        <v>12.17</v>
      </c>
      <c r="C57" s="17"/>
    </row>
    <row r="58" spans="1:3">
      <c r="A58" t="s">
        <v>62</v>
      </c>
      <c r="B58" s="17">
        <v>12.64</v>
      </c>
      <c r="C58" s="17"/>
    </row>
    <row r="59" spans="1:3">
      <c r="A59" t="s">
        <v>68</v>
      </c>
      <c r="B59" s="17">
        <v>13.09</v>
      </c>
      <c r="C59" s="17"/>
    </row>
    <row r="60" spans="1:3">
      <c r="A60" t="s">
        <v>36</v>
      </c>
      <c r="B60" s="20">
        <f>AVERAGE(B50:B59)</f>
        <v>12.281000000000001</v>
      </c>
      <c r="C60" s="17"/>
    </row>
    <row r="61" spans="1:3">
      <c r="C61" s="17"/>
    </row>
    <row r="62" spans="1:3">
      <c r="A62" t="s">
        <v>63</v>
      </c>
      <c r="B62" s="17">
        <v>16.97</v>
      </c>
      <c r="C62" s="17"/>
    </row>
    <row r="63" spans="1:3">
      <c r="A63" t="s">
        <v>57</v>
      </c>
      <c r="B63" s="17">
        <v>17.29</v>
      </c>
      <c r="C63" s="17"/>
    </row>
    <row r="64" spans="1:3">
      <c r="A64" t="s">
        <v>58</v>
      </c>
      <c r="B64" s="17">
        <v>16.86</v>
      </c>
      <c r="C64" s="17"/>
    </row>
    <row r="65" spans="1:3">
      <c r="A65" t="s">
        <v>34</v>
      </c>
      <c r="B65" s="17">
        <v>16.899999999999999</v>
      </c>
      <c r="C65" s="17"/>
    </row>
    <row r="66" spans="1:3">
      <c r="A66" t="s">
        <v>35</v>
      </c>
      <c r="B66" s="17">
        <v>16.47</v>
      </c>
      <c r="C66" s="17"/>
    </row>
    <row r="67" spans="1:3">
      <c r="A67" t="s">
        <v>59</v>
      </c>
      <c r="B67" s="17">
        <v>16.66</v>
      </c>
      <c r="C67" s="17"/>
    </row>
    <row r="68" spans="1:3">
      <c r="A68" t="s">
        <v>60</v>
      </c>
      <c r="B68" s="17">
        <v>16.22</v>
      </c>
      <c r="C68" s="17"/>
    </row>
    <row r="69" spans="1:3">
      <c r="A69" t="s">
        <v>61</v>
      </c>
      <c r="B69" s="17">
        <v>16.12</v>
      </c>
      <c r="C69" s="17"/>
    </row>
    <row r="70" spans="1:3">
      <c r="A70" t="s">
        <v>62</v>
      </c>
      <c r="B70" s="17">
        <v>17.309999999999999</v>
      </c>
      <c r="C70" s="17"/>
    </row>
    <row r="71" spans="1:3">
      <c r="A71" t="s">
        <v>68</v>
      </c>
      <c r="B71" s="17">
        <v>17.010000000000002</v>
      </c>
      <c r="C71" s="17"/>
    </row>
    <row r="72" spans="1:3">
      <c r="A72" t="s">
        <v>36</v>
      </c>
      <c r="B72" s="21">
        <f>AVERAGE(B61:B71)</f>
        <v>16.780999999999999</v>
      </c>
      <c r="C72" s="17"/>
    </row>
    <row r="73" spans="1:3">
      <c r="B73" s="17"/>
      <c r="C73" s="17"/>
    </row>
    <row r="74" spans="1:3">
      <c r="A74" t="s">
        <v>64</v>
      </c>
      <c r="B74" s="17">
        <v>19.11</v>
      </c>
      <c r="C74" s="17"/>
    </row>
    <row r="75" spans="1:3">
      <c r="A75" t="s">
        <v>57</v>
      </c>
      <c r="B75" s="17">
        <v>19.53</v>
      </c>
      <c r="C75" s="17"/>
    </row>
    <row r="76" spans="1:3">
      <c r="A76" t="s">
        <v>58</v>
      </c>
      <c r="B76" s="17">
        <v>19.39</v>
      </c>
      <c r="C76" s="17"/>
    </row>
    <row r="77" spans="1:3">
      <c r="A77" t="s">
        <v>34</v>
      </c>
      <c r="B77" s="17">
        <v>18.93</v>
      </c>
      <c r="C77" s="17"/>
    </row>
    <row r="78" spans="1:3">
      <c r="A78" t="s">
        <v>35</v>
      </c>
      <c r="B78" s="17">
        <v>19.010000000000002</v>
      </c>
      <c r="C78" s="17"/>
    </row>
    <row r="79" spans="1:3">
      <c r="A79" t="s">
        <v>59</v>
      </c>
      <c r="B79" s="17">
        <v>18.829999999999998</v>
      </c>
      <c r="C79" s="17"/>
    </row>
    <row r="80" spans="1:3">
      <c r="A80" t="s">
        <v>60</v>
      </c>
      <c r="B80" s="17">
        <v>18.95</v>
      </c>
      <c r="C80" s="17"/>
    </row>
    <row r="81" spans="1:3">
      <c r="A81" t="s">
        <v>61</v>
      </c>
      <c r="B81" s="17">
        <v>18.53</v>
      </c>
      <c r="C81" s="17"/>
    </row>
    <row r="82" spans="1:3">
      <c r="A82" t="s">
        <v>62</v>
      </c>
      <c r="B82" s="17">
        <v>18.23</v>
      </c>
      <c r="C82" s="17"/>
    </row>
    <row r="83" spans="1:3">
      <c r="A83" t="s">
        <v>68</v>
      </c>
      <c r="B83" s="17">
        <v>18.64</v>
      </c>
      <c r="C83" s="17"/>
    </row>
    <row r="84" spans="1:3">
      <c r="A84" t="s">
        <v>36</v>
      </c>
      <c r="B84" s="21">
        <f>AVERAGE(B74:B83)</f>
        <v>18.914999999999999</v>
      </c>
      <c r="C84" s="17"/>
    </row>
    <row r="85" spans="1:3">
      <c r="B85" s="17"/>
      <c r="C85" s="17"/>
    </row>
    <row r="86" spans="1:3">
      <c r="A86" t="s">
        <v>65</v>
      </c>
      <c r="B86" s="17">
        <v>23.42</v>
      </c>
      <c r="C86" s="17"/>
    </row>
    <row r="87" spans="1:3">
      <c r="A87" t="s">
        <v>57</v>
      </c>
      <c r="B87" s="17">
        <v>23.73</v>
      </c>
      <c r="C87" s="17"/>
    </row>
    <row r="88" spans="1:3">
      <c r="A88" t="s">
        <v>58</v>
      </c>
      <c r="B88" s="17">
        <v>23.34</v>
      </c>
      <c r="C88" s="17"/>
    </row>
    <row r="89" spans="1:3">
      <c r="A89" t="s">
        <v>34</v>
      </c>
      <c r="B89" s="17">
        <v>23.54</v>
      </c>
      <c r="C89" s="17"/>
    </row>
    <row r="90" spans="1:3">
      <c r="A90" t="s">
        <v>35</v>
      </c>
      <c r="B90" s="17">
        <v>23.64</v>
      </c>
      <c r="C90" s="17"/>
    </row>
    <row r="91" spans="1:3">
      <c r="A91" t="s">
        <v>59</v>
      </c>
      <c r="B91" s="17">
        <v>23.21</v>
      </c>
      <c r="C91" s="17"/>
    </row>
    <row r="92" spans="1:3">
      <c r="A92" t="s">
        <v>60</v>
      </c>
      <c r="B92" s="17">
        <v>23.48</v>
      </c>
      <c r="C92" s="17"/>
    </row>
    <row r="93" spans="1:3">
      <c r="A93" t="s">
        <v>61</v>
      </c>
      <c r="B93" s="17">
        <v>23.52</v>
      </c>
      <c r="C93" s="17"/>
    </row>
    <row r="94" spans="1:3">
      <c r="A94" t="s">
        <v>62</v>
      </c>
      <c r="B94" s="17">
        <v>24.28</v>
      </c>
      <c r="C94" s="17"/>
    </row>
    <row r="95" spans="1:3">
      <c r="A95" t="s">
        <v>68</v>
      </c>
      <c r="B95" s="17">
        <v>24.01</v>
      </c>
      <c r="C95" s="17"/>
    </row>
    <row r="96" spans="1:3">
      <c r="A96" t="s">
        <v>36</v>
      </c>
      <c r="B96" s="21">
        <f>AVERAGE(B86:B95)</f>
        <v>23.616999999999997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96"/>
  <sheetViews>
    <sheetView workbookViewId="0">
      <selection activeCell="D1" sqref="D1:O1048576"/>
    </sheetView>
  </sheetViews>
  <sheetFormatPr defaultRowHeight="15"/>
  <cols>
    <col min="1" max="1" width="9.7109375" customWidth="1"/>
    <col min="2" max="2" width="19" style="1" customWidth="1"/>
    <col min="3" max="3" width="4.42578125" customWidth="1"/>
  </cols>
  <sheetData>
    <row r="1" spans="1:3">
      <c r="A1" t="s">
        <v>9</v>
      </c>
      <c r="B1" s="1" t="s">
        <v>25</v>
      </c>
      <c r="C1" s="17"/>
    </row>
    <row r="2" spans="1:3">
      <c r="A2" t="s">
        <v>10</v>
      </c>
      <c r="B2" s="1">
        <v>6.1</v>
      </c>
      <c r="C2" s="17"/>
    </row>
    <row r="3" spans="1:3">
      <c r="A3" t="s">
        <v>57</v>
      </c>
      <c r="B3" s="1">
        <v>5.89</v>
      </c>
      <c r="C3" s="17"/>
    </row>
    <row r="4" spans="1:3">
      <c r="A4" t="s">
        <v>58</v>
      </c>
      <c r="B4" s="1">
        <v>6.2</v>
      </c>
      <c r="C4" s="17"/>
    </row>
    <row r="5" spans="1:3">
      <c r="A5" t="s">
        <v>34</v>
      </c>
      <c r="B5" s="1">
        <v>5.86</v>
      </c>
      <c r="C5" s="17"/>
    </row>
    <row r="6" spans="1:3">
      <c r="A6" t="s">
        <v>35</v>
      </c>
      <c r="B6" s="1">
        <v>6.16</v>
      </c>
      <c r="C6" s="17"/>
    </row>
    <row r="7" spans="1:3">
      <c r="A7" t="s">
        <v>59</v>
      </c>
      <c r="B7" s="1">
        <v>5.94</v>
      </c>
      <c r="C7" s="18"/>
    </row>
    <row r="8" spans="1:3">
      <c r="A8" t="s">
        <v>60</v>
      </c>
      <c r="B8" s="1">
        <v>6.11</v>
      </c>
      <c r="C8" s="18"/>
    </row>
    <row r="9" spans="1:3">
      <c r="A9" t="s">
        <v>61</v>
      </c>
      <c r="B9" s="1">
        <v>6.02</v>
      </c>
      <c r="C9" s="17"/>
    </row>
    <row r="10" spans="1:3">
      <c r="A10" t="s">
        <v>62</v>
      </c>
      <c r="B10" s="1">
        <v>6.16</v>
      </c>
      <c r="C10" s="17"/>
    </row>
    <row r="11" spans="1:3">
      <c r="A11" t="s">
        <v>68</v>
      </c>
      <c r="B11" s="1">
        <v>5.76</v>
      </c>
      <c r="C11" s="17"/>
    </row>
    <row r="12" spans="1:3">
      <c r="A12" t="s">
        <v>36</v>
      </c>
      <c r="B12" s="35">
        <f>AVERAGE(B2:B11)</f>
        <v>6.02</v>
      </c>
      <c r="C12" s="17"/>
    </row>
    <row r="13" spans="1:3">
      <c r="C13" s="17"/>
    </row>
    <row r="14" spans="1:3">
      <c r="A14" t="s">
        <v>13</v>
      </c>
      <c r="B14" s="38">
        <v>8.42</v>
      </c>
      <c r="C14" s="17"/>
    </row>
    <row r="15" spans="1:3">
      <c r="A15" t="s">
        <v>57</v>
      </c>
      <c r="B15" s="1">
        <v>8.2799999999999994</v>
      </c>
      <c r="C15" s="17"/>
    </row>
    <row r="16" spans="1:3">
      <c r="A16" t="s">
        <v>58</v>
      </c>
      <c r="B16" s="1">
        <v>7.68</v>
      </c>
      <c r="C16" s="18"/>
    </row>
    <row r="17" spans="1:3">
      <c r="A17" t="s">
        <v>34</v>
      </c>
      <c r="B17" s="1">
        <v>8.2899999999999991</v>
      </c>
      <c r="C17" s="18"/>
    </row>
    <row r="18" spans="1:3">
      <c r="A18" t="s">
        <v>35</v>
      </c>
      <c r="B18" s="1">
        <v>7.55</v>
      </c>
      <c r="C18" s="17"/>
    </row>
    <row r="19" spans="1:3">
      <c r="A19" t="s">
        <v>59</v>
      </c>
      <c r="B19" s="1">
        <v>8.59</v>
      </c>
      <c r="C19" s="17"/>
    </row>
    <row r="20" spans="1:3">
      <c r="A20" t="s">
        <v>60</v>
      </c>
      <c r="B20" s="1">
        <v>8.42</v>
      </c>
      <c r="C20" s="17"/>
    </row>
    <row r="21" spans="1:3">
      <c r="A21" t="s">
        <v>61</v>
      </c>
      <c r="B21" s="1">
        <v>8.33</v>
      </c>
      <c r="C21" s="17"/>
    </row>
    <row r="22" spans="1:3">
      <c r="A22" t="s">
        <v>62</v>
      </c>
      <c r="B22" s="1">
        <v>8.84</v>
      </c>
      <c r="C22" s="17"/>
    </row>
    <row r="23" spans="1:3">
      <c r="A23" t="s">
        <v>68</v>
      </c>
      <c r="B23" s="1">
        <v>8.5500000000000007</v>
      </c>
      <c r="C23" s="17"/>
    </row>
    <row r="24" spans="1:3">
      <c r="A24" t="s">
        <v>36</v>
      </c>
      <c r="B24" s="21">
        <f>AVERAGE(B14:B23)</f>
        <v>8.2949999999999999</v>
      </c>
      <c r="C24" s="17"/>
    </row>
    <row r="25" spans="1:3">
      <c r="C25" s="18"/>
    </row>
    <row r="26" spans="1:3">
      <c r="A26" t="s">
        <v>16</v>
      </c>
      <c r="B26" s="1">
        <v>9.93</v>
      </c>
    </row>
    <row r="27" spans="1:3">
      <c r="A27" t="s">
        <v>57</v>
      </c>
      <c r="B27" s="1">
        <v>10.16</v>
      </c>
    </row>
    <row r="28" spans="1:3">
      <c r="A28" t="s">
        <v>58</v>
      </c>
      <c r="B28" s="38">
        <v>9.6300000000000008</v>
      </c>
    </row>
    <row r="29" spans="1:3">
      <c r="A29" t="s">
        <v>34</v>
      </c>
      <c r="B29" s="39">
        <v>10.130000000000001</v>
      </c>
      <c r="C29" s="17"/>
    </row>
    <row r="30" spans="1:3">
      <c r="A30" t="s">
        <v>35</v>
      </c>
      <c r="B30" s="39">
        <v>10.01</v>
      </c>
      <c r="C30" s="17"/>
    </row>
    <row r="31" spans="1:3">
      <c r="A31" t="s">
        <v>59</v>
      </c>
      <c r="B31" s="39">
        <v>9.6300000000000008</v>
      </c>
      <c r="C31" s="17"/>
    </row>
    <row r="32" spans="1:3">
      <c r="A32" t="s">
        <v>60</v>
      </c>
      <c r="B32" s="39">
        <v>9.9499999999999993</v>
      </c>
      <c r="C32" s="18"/>
    </row>
    <row r="33" spans="1:3">
      <c r="A33" t="s">
        <v>61</v>
      </c>
      <c r="B33" s="39">
        <v>10.23</v>
      </c>
      <c r="C33" s="17"/>
    </row>
    <row r="34" spans="1:3">
      <c r="A34" t="s">
        <v>62</v>
      </c>
      <c r="B34" s="39">
        <v>9.7200000000000006</v>
      </c>
      <c r="C34" s="17"/>
    </row>
    <row r="35" spans="1:3">
      <c r="A35" t="s">
        <v>68</v>
      </c>
      <c r="B35" s="39">
        <v>9.83</v>
      </c>
      <c r="C35" s="17"/>
    </row>
    <row r="36" spans="1:3">
      <c r="A36" t="s">
        <v>36</v>
      </c>
      <c r="B36" s="21">
        <f>AVERAGE(B26:B35)</f>
        <v>9.9220000000000006</v>
      </c>
      <c r="C36" s="17"/>
    </row>
    <row r="37" spans="1:3">
      <c r="B37" s="38"/>
      <c r="C37" s="17"/>
    </row>
    <row r="38" spans="1:3">
      <c r="A38" t="s">
        <v>19</v>
      </c>
      <c r="B38" s="39">
        <v>11.52</v>
      </c>
      <c r="C38" s="17"/>
    </row>
    <row r="39" spans="1:3">
      <c r="A39" t="s">
        <v>57</v>
      </c>
      <c r="B39" s="39">
        <v>11.5</v>
      </c>
      <c r="C39" s="17"/>
    </row>
    <row r="40" spans="1:3">
      <c r="A40" t="s">
        <v>58</v>
      </c>
      <c r="B40" s="39">
        <v>11.4</v>
      </c>
      <c r="C40" s="17"/>
    </row>
    <row r="41" spans="1:3">
      <c r="A41" t="s">
        <v>34</v>
      </c>
      <c r="B41" s="39">
        <v>11.52</v>
      </c>
      <c r="C41" s="18"/>
    </row>
    <row r="42" spans="1:3">
      <c r="A42" t="s">
        <v>35</v>
      </c>
      <c r="B42" s="39">
        <v>11.51</v>
      </c>
      <c r="C42" s="17"/>
    </row>
    <row r="43" spans="1:3">
      <c r="A43" t="s">
        <v>59</v>
      </c>
      <c r="B43" s="39">
        <v>10.96</v>
      </c>
      <c r="C43" s="17"/>
    </row>
    <row r="44" spans="1:3">
      <c r="A44" t="s">
        <v>60</v>
      </c>
      <c r="B44" s="38">
        <v>11.41</v>
      </c>
      <c r="C44" s="17"/>
    </row>
    <row r="45" spans="1:3">
      <c r="A45" t="s">
        <v>61</v>
      </c>
      <c r="B45" s="39">
        <v>12.11</v>
      </c>
      <c r="C45" s="17"/>
    </row>
    <row r="46" spans="1:3">
      <c r="A46" t="s">
        <v>62</v>
      </c>
      <c r="B46" s="39">
        <v>11.75</v>
      </c>
      <c r="C46" s="17"/>
    </row>
    <row r="47" spans="1:3">
      <c r="A47" t="s">
        <v>68</v>
      </c>
      <c r="B47" s="39">
        <v>11.65</v>
      </c>
      <c r="C47" s="17"/>
    </row>
    <row r="48" spans="1:3" ht="18" customHeight="1">
      <c r="A48" t="s">
        <v>36</v>
      </c>
      <c r="B48" s="21">
        <f>AVERAGE(B38:B47)</f>
        <v>11.532999999999999</v>
      </c>
      <c r="C48" s="17"/>
    </row>
    <row r="49" spans="1:3">
      <c r="B49" s="39"/>
      <c r="C49" s="17"/>
    </row>
    <row r="50" spans="1:3">
      <c r="A50" t="s">
        <v>22</v>
      </c>
      <c r="B50" s="39">
        <v>13.04</v>
      </c>
      <c r="C50" s="17"/>
    </row>
    <row r="51" spans="1:3">
      <c r="A51" t="s">
        <v>57</v>
      </c>
      <c r="B51" s="39">
        <v>12.84</v>
      </c>
      <c r="C51" s="17"/>
    </row>
    <row r="52" spans="1:3">
      <c r="A52" t="s">
        <v>58</v>
      </c>
      <c r="B52" s="39">
        <v>13.34</v>
      </c>
      <c r="C52" s="17"/>
    </row>
    <row r="53" spans="1:3">
      <c r="A53" t="s">
        <v>34</v>
      </c>
      <c r="B53" s="38">
        <v>12.99</v>
      </c>
      <c r="C53" s="17"/>
    </row>
    <row r="54" spans="1:3">
      <c r="A54" t="s">
        <v>35</v>
      </c>
      <c r="B54" s="39">
        <v>12.75</v>
      </c>
      <c r="C54" s="17"/>
    </row>
    <row r="55" spans="1:3">
      <c r="A55" t="s">
        <v>59</v>
      </c>
      <c r="B55" s="39">
        <v>13.22</v>
      </c>
      <c r="C55" s="17"/>
    </row>
    <row r="56" spans="1:3">
      <c r="A56" t="s">
        <v>60</v>
      </c>
      <c r="B56" s="39">
        <v>12.69</v>
      </c>
      <c r="C56" s="17"/>
    </row>
    <row r="57" spans="1:3">
      <c r="A57" t="s">
        <v>61</v>
      </c>
      <c r="B57" s="39">
        <v>12.58</v>
      </c>
      <c r="C57" s="17"/>
    </row>
    <row r="58" spans="1:3">
      <c r="A58" t="s">
        <v>62</v>
      </c>
      <c r="B58" s="39">
        <v>13.09</v>
      </c>
      <c r="C58" s="17"/>
    </row>
    <row r="59" spans="1:3">
      <c r="A59" t="s">
        <v>68</v>
      </c>
      <c r="B59" s="39">
        <v>13.13</v>
      </c>
      <c r="C59" s="17"/>
    </row>
    <row r="60" spans="1:3">
      <c r="A60" t="s">
        <v>36</v>
      </c>
      <c r="B60" s="21">
        <f>AVERAGE(B50:B59)</f>
        <v>12.967000000000002</v>
      </c>
      <c r="C60" s="17"/>
    </row>
    <row r="61" spans="1:3">
      <c r="C61" s="17"/>
    </row>
    <row r="62" spans="1:3">
      <c r="A62" t="s">
        <v>63</v>
      </c>
      <c r="B62" s="39">
        <v>16.190000000000001</v>
      </c>
      <c r="C62" s="17"/>
    </row>
    <row r="63" spans="1:3">
      <c r="A63" t="s">
        <v>57</v>
      </c>
      <c r="B63" s="39">
        <v>15.89</v>
      </c>
      <c r="C63" s="17"/>
    </row>
    <row r="64" spans="1:3">
      <c r="A64" t="s">
        <v>58</v>
      </c>
      <c r="B64" s="39">
        <v>15.91</v>
      </c>
      <c r="C64" s="17"/>
    </row>
    <row r="65" spans="1:3">
      <c r="A65" t="s">
        <v>34</v>
      </c>
      <c r="B65" s="39">
        <v>16.07</v>
      </c>
      <c r="C65" s="17"/>
    </row>
    <row r="66" spans="1:3">
      <c r="A66" t="s">
        <v>35</v>
      </c>
      <c r="B66" s="39">
        <v>16.36</v>
      </c>
      <c r="C66" s="17"/>
    </row>
    <row r="67" spans="1:3">
      <c r="A67" t="s">
        <v>59</v>
      </c>
      <c r="B67" s="39">
        <v>16.07</v>
      </c>
      <c r="C67" s="17"/>
    </row>
    <row r="68" spans="1:3">
      <c r="A68" t="s">
        <v>60</v>
      </c>
      <c r="B68" s="39">
        <v>15.82</v>
      </c>
      <c r="C68" s="17"/>
    </row>
    <row r="69" spans="1:3">
      <c r="A69" t="s">
        <v>61</v>
      </c>
      <c r="B69" s="39">
        <v>16.21</v>
      </c>
      <c r="C69" s="17"/>
    </row>
    <row r="70" spans="1:3">
      <c r="A70" t="s">
        <v>62</v>
      </c>
      <c r="B70" s="39">
        <v>15.61</v>
      </c>
      <c r="C70" s="17"/>
    </row>
    <row r="71" spans="1:3">
      <c r="A71" t="s">
        <v>68</v>
      </c>
      <c r="B71" s="39">
        <v>15.91</v>
      </c>
      <c r="C71" s="17"/>
    </row>
    <row r="72" spans="1:3">
      <c r="A72" t="s">
        <v>36</v>
      </c>
      <c r="B72" s="21">
        <f>AVERAGE(B61:B71)</f>
        <v>16.003999999999998</v>
      </c>
      <c r="C72" s="17"/>
    </row>
    <row r="73" spans="1:3">
      <c r="B73" s="39"/>
      <c r="C73" s="17"/>
    </row>
    <row r="74" spans="1:3">
      <c r="A74" t="s">
        <v>64</v>
      </c>
      <c r="B74" s="39">
        <v>18.82</v>
      </c>
      <c r="C74" s="17"/>
    </row>
    <row r="75" spans="1:3">
      <c r="A75" t="s">
        <v>57</v>
      </c>
      <c r="B75" s="39">
        <v>19.239999999999998</v>
      </c>
      <c r="C75" s="17"/>
    </row>
    <row r="76" spans="1:3">
      <c r="A76" t="s">
        <v>58</v>
      </c>
      <c r="B76" s="39">
        <v>19.260000000000002</v>
      </c>
      <c r="C76" s="17"/>
    </row>
    <row r="77" spans="1:3">
      <c r="A77" t="s">
        <v>34</v>
      </c>
      <c r="B77" s="39">
        <v>19.940000000000001</v>
      </c>
      <c r="C77" s="17"/>
    </row>
    <row r="78" spans="1:3">
      <c r="A78" t="s">
        <v>35</v>
      </c>
      <c r="B78" s="39">
        <v>19.920000000000002</v>
      </c>
      <c r="C78" s="17"/>
    </row>
    <row r="79" spans="1:3">
      <c r="A79" t="s">
        <v>59</v>
      </c>
      <c r="B79" s="39">
        <v>19.14</v>
      </c>
      <c r="C79" s="17"/>
    </row>
    <row r="80" spans="1:3">
      <c r="A80" t="s">
        <v>60</v>
      </c>
      <c r="B80" s="39">
        <v>18.82</v>
      </c>
      <c r="C80" s="17"/>
    </row>
    <row r="81" spans="1:3">
      <c r="A81" t="s">
        <v>61</v>
      </c>
      <c r="B81" s="39">
        <v>19.36</v>
      </c>
      <c r="C81" s="17"/>
    </row>
    <row r="82" spans="1:3">
      <c r="A82" t="s">
        <v>62</v>
      </c>
      <c r="B82" s="39">
        <v>19.47</v>
      </c>
      <c r="C82" s="17"/>
    </row>
    <row r="83" spans="1:3">
      <c r="A83" t="s">
        <v>68</v>
      </c>
      <c r="B83" s="39">
        <v>19.239999999999998</v>
      </c>
      <c r="C83" s="17"/>
    </row>
    <row r="84" spans="1:3">
      <c r="A84" t="s">
        <v>36</v>
      </c>
      <c r="B84" s="21">
        <f>AVERAGE(B74:B83)</f>
        <v>19.321000000000002</v>
      </c>
      <c r="C84" s="17"/>
    </row>
    <row r="85" spans="1:3">
      <c r="B85" s="39"/>
      <c r="C85" s="17"/>
    </row>
    <row r="86" spans="1:3">
      <c r="A86" t="s">
        <v>65</v>
      </c>
      <c r="B86" s="39">
        <v>23.27</v>
      </c>
      <c r="C86" s="17"/>
    </row>
    <row r="87" spans="1:3">
      <c r="A87" t="s">
        <v>57</v>
      </c>
      <c r="B87" s="39">
        <v>23.01</v>
      </c>
      <c r="C87" s="17"/>
    </row>
    <row r="88" spans="1:3">
      <c r="A88" t="s">
        <v>58</v>
      </c>
      <c r="B88" s="39">
        <v>23.77</v>
      </c>
      <c r="C88" s="17"/>
    </row>
    <row r="89" spans="1:3">
      <c r="A89" t="s">
        <v>34</v>
      </c>
      <c r="B89" s="39">
        <v>22.98</v>
      </c>
      <c r="C89" s="17"/>
    </row>
    <row r="90" spans="1:3">
      <c r="A90" t="s">
        <v>35</v>
      </c>
      <c r="B90" s="39">
        <v>22.87</v>
      </c>
      <c r="C90" s="17"/>
    </row>
    <row r="91" spans="1:3">
      <c r="A91" t="s">
        <v>59</v>
      </c>
      <c r="B91" s="39">
        <v>23.12</v>
      </c>
      <c r="C91" s="17"/>
    </row>
    <row r="92" spans="1:3">
      <c r="A92" t="s">
        <v>60</v>
      </c>
      <c r="B92" s="39">
        <v>23.33</v>
      </c>
      <c r="C92" s="17"/>
    </row>
    <row r="93" spans="1:3">
      <c r="A93" t="s">
        <v>61</v>
      </c>
      <c r="B93" s="39">
        <v>22.98</v>
      </c>
      <c r="C93" s="17"/>
    </row>
    <row r="94" spans="1:3">
      <c r="A94" t="s">
        <v>62</v>
      </c>
      <c r="B94" s="39">
        <v>22.87</v>
      </c>
      <c r="C94" s="17"/>
    </row>
    <row r="95" spans="1:3">
      <c r="A95" t="s">
        <v>68</v>
      </c>
      <c r="B95" s="39">
        <v>23.01</v>
      </c>
      <c r="C95" s="17"/>
    </row>
    <row r="96" spans="1:3">
      <c r="A96" t="s">
        <v>36</v>
      </c>
      <c r="B96" s="21">
        <f>AVERAGE(B86:B95)</f>
        <v>23.121000000000002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sqref="A1:B1048576"/>
    </sheetView>
  </sheetViews>
  <sheetFormatPr defaultRowHeight="15"/>
  <cols>
    <col min="1" max="1" width="9.7109375" customWidth="1"/>
    <col min="2" max="2" width="19" customWidth="1"/>
    <col min="3" max="3" width="4.42578125" customWidth="1"/>
  </cols>
  <sheetData>
    <row r="1" spans="1:4">
      <c r="A1" t="s">
        <v>9</v>
      </c>
      <c r="B1" t="s">
        <v>25</v>
      </c>
      <c r="C1" s="17"/>
      <c r="D1" s="17"/>
    </row>
    <row r="2" spans="1:4">
      <c r="A2" t="s">
        <v>10</v>
      </c>
      <c r="B2">
        <v>6.72</v>
      </c>
      <c r="C2" s="17"/>
      <c r="D2" s="17"/>
    </row>
    <row r="3" spans="1:4">
      <c r="A3" t="s">
        <v>57</v>
      </c>
      <c r="B3">
        <v>7.32</v>
      </c>
      <c r="C3" s="17"/>
      <c r="D3" s="17"/>
    </row>
    <row r="4" spans="1:4">
      <c r="A4" t="s">
        <v>58</v>
      </c>
      <c r="B4">
        <v>7.02</v>
      </c>
      <c r="C4" s="17"/>
      <c r="D4" s="17"/>
    </row>
    <row r="5" spans="1:4">
      <c r="A5" t="s">
        <v>34</v>
      </c>
      <c r="B5">
        <v>6.3</v>
      </c>
      <c r="C5" s="17"/>
      <c r="D5" s="17"/>
    </row>
    <row r="6" spans="1:4">
      <c r="A6" t="s">
        <v>35</v>
      </c>
      <c r="B6">
        <v>6.8</v>
      </c>
      <c r="C6" s="17"/>
      <c r="D6" s="17"/>
    </row>
    <row r="7" spans="1:4">
      <c r="A7" t="s">
        <v>59</v>
      </c>
      <c r="B7">
        <v>6.59</v>
      </c>
      <c r="C7" s="18"/>
      <c r="D7" s="17"/>
    </row>
    <row r="8" spans="1:4">
      <c r="A8" t="s">
        <v>60</v>
      </c>
      <c r="B8">
        <v>7.01</v>
      </c>
      <c r="C8" s="18"/>
      <c r="D8" s="17"/>
    </row>
    <row r="9" spans="1:4">
      <c r="A9" t="s">
        <v>61</v>
      </c>
      <c r="B9">
        <v>7.07</v>
      </c>
      <c r="C9" s="17"/>
      <c r="D9" s="17"/>
    </row>
    <row r="10" spans="1:4">
      <c r="A10" t="s">
        <v>62</v>
      </c>
      <c r="B10">
        <v>6.89</v>
      </c>
      <c r="C10" s="17"/>
      <c r="D10" s="17"/>
    </row>
    <row r="11" spans="1:4">
      <c r="A11" t="s">
        <v>68</v>
      </c>
      <c r="B11">
        <v>6.56</v>
      </c>
      <c r="C11" s="17"/>
      <c r="D11" s="17"/>
    </row>
    <row r="12" spans="1:4">
      <c r="A12" t="s">
        <v>36</v>
      </c>
      <c r="B12" s="19">
        <f>AVERAGE(B2:B11)</f>
        <v>6.8280000000000003</v>
      </c>
      <c r="C12" s="17"/>
      <c r="D12" s="17"/>
    </row>
    <row r="13" spans="1:4">
      <c r="C13" s="17"/>
      <c r="D13" s="17"/>
    </row>
    <row r="14" spans="1:4">
      <c r="A14" t="s">
        <v>13</v>
      </c>
      <c r="B14" s="14">
        <v>8.09</v>
      </c>
      <c r="C14" s="17"/>
      <c r="D14" s="17"/>
    </row>
    <row r="15" spans="1:4">
      <c r="A15" t="s">
        <v>57</v>
      </c>
      <c r="B15" s="3">
        <v>8.26</v>
      </c>
      <c r="C15" s="17"/>
      <c r="D15" s="17"/>
    </row>
    <row r="16" spans="1:4">
      <c r="A16" t="s">
        <v>58</v>
      </c>
      <c r="B16" s="3">
        <v>8.89</v>
      </c>
      <c r="C16" s="18"/>
      <c r="D16" s="17"/>
    </row>
    <row r="17" spans="1:4">
      <c r="A17" t="s">
        <v>34</v>
      </c>
      <c r="B17" s="3">
        <v>8.27</v>
      </c>
      <c r="C17" s="18"/>
      <c r="D17" s="17"/>
    </row>
    <row r="18" spans="1:4">
      <c r="A18" t="s">
        <v>35</v>
      </c>
      <c r="B18" s="3">
        <v>8.01</v>
      </c>
      <c r="C18" s="17"/>
    </row>
    <row r="19" spans="1:4">
      <c r="A19" t="s">
        <v>59</v>
      </c>
      <c r="B19" s="3">
        <v>8.5299999999999994</v>
      </c>
      <c r="C19" s="17"/>
    </row>
    <row r="20" spans="1:4">
      <c r="A20" t="s">
        <v>60</v>
      </c>
      <c r="B20" s="3">
        <v>8.2200000000000006</v>
      </c>
      <c r="C20" s="17"/>
    </row>
    <row r="21" spans="1:4">
      <c r="A21" t="s">
        <v>61</v>
      </c>
      <c r="B21">
        <v>8.16</v>
      </c>
      <c r="C21" s="17"/>
    </row>
    <row r="22" spans="1:4">
      <c r="A22" t="s">
        <v>62</v>
      </c>
      <c r="B22">
        <v>8.06</v>
      </c>
      <c r="C22" s="17"/>
    </row>
    <row r="23" spans="1:4">
      <c r="A23" t="s">
        <v>68</v>
      </c>
      <c r="B23">
        <v>8.01</v>
      </c>
      <c r="C23" s="17"/>
    </row>
    <row r="24" spans="1:4">
      <c r="A24" t="s">
        <v>36</v>
      </c>
      <c r="B24" s="20">
        <f>AVERAGE(B14:B23)</f>
        <v>8.2500000000000018</v>
      </c>
      <c r="C24" s="17"/>
    </row>
    <row r="25" spans="1:4">
      <c r="C25" s="18"/>
    </row>
    <row r="26" spans="1:4">
      <c r="A26" t="s">
        <v>16</v>
      </c>
      <c r="B26">
        <v>10.19</v>
      </c>
    </row>
    <row r="27" spans="1:4">
      <c r="A27" t="s">
        <v>57</v>
      </c>
      <c r="B27">
        <v>10.28</v>
      </c>
    </row>
    <row r="28" spans="1:4">
      <c r="A28" t="s">
        <v>58</v>
      </c>
      <c r="B28" s="14">
        <v>10.92</v>
      </c>
    </row>
    <row r="29" spans="1:4">
      <c r="A29" t="s">
        <v>34</v>
      </c>
      <c r="B29" s="18">
        <v>10.87</v>
      </c>
      <c r="C29" s="17"/>
    </row>
    <row r="30" spans="1:4">
      <c r="A30" t="s">
        <v>35</v>
      </c>
      <c r="B30" s="17">
        <v>10.9</v>
      </c>
      <c r="C30" s="17"/>
    </row>
    <row r="31" spans="1:4">
      <c r="A31" t="s">
        <v>59</v>
      </c>
      <c r="B31" s="17">
        <v>10.55</v>
      </c>
      <c r="C31" s="17"/>
    </row>
    <row r="32" spans="1:4">
      <c r="A32" t="s">
        <v>60</v>
      </c>
      <c r="B32" s="17">
        <v>10.01</v>
      </c>
      <c r="C32" s="18"/>
    </row>
    <row r="33" spans="1:3">
      <c r="A33" t="s">
        <v>61</v>
      </c>
      <c r="B33" s="17">
        <v>10.220000000000001</v>
      </c>
      <c r="C33" s="17"/>
    </row>
    <row r="34" spans="1:3">
      <c r="A34" t="s">
        <v>62</v>
      </c>
      <c r="B34" s="17">
        <v>10.82</v>
      </c>
      <c r="C34" s="17"/>
    </row>
    <row r="35" spans="1:3">
      <c r="A35" t="s">
        <v>68</v>
      </c>
      <c r="B35" s="17">
        <v>10.51</v>
      </c>
      <c r="C35" s="17"/>
    </row>
    <row r="36" spans="1:3">
      <c r="A36" t="s">
        <v>36</v>
      </c>
      <c r="B36" s="20">
        <f>AVERAGE(B26:B35)</f>
        <v>10.526999999999999</v>
      </c>
      <c r="C36" s="17"/>
    </row>
    <row r="37" spans="1:3">
      <c r="B37" s="14"/>
      <c r="C37" s="17"/>
    </row>
    <row r="38" spans="1:3">
      <c r="A38" t="s">
        <v>19</v>
      </c>
      <c r="B38" s="17">
        <v>11.62</v>
      </c>
      <c r="C38" s="17"/>
    </row>
    <row r="39" spans="1:3">
      <c r="A39" t="s">
        <v>57</v>
      </c>
      <c r="B39" s="17">
        <v>11.97</v>
      </c>
      <c r="C39" s="17"/>
    </row>
    <row r="40" spans="1:3">
      <c r="A40" t="s">
        <v>58</v>
      </c>
      <c r="B40" s="17">
        <v>11.77</v>
      </c>
      <c r="C40" s="17"/>
    </row>
    <row r="41" spans="1:3">
      <c r="A41" t="s">
        <v>34</v>
      </c>
      <c r="B41" s="17">
        <v>11.62</v>
      </c>
      <c r="C41" s="18"/>
    </row>
    <row r="42" spans="1:3">
      <c r="A42" t="s">
        <v>35</v>
      </c>
      <c r="B42" s="17">
        <v>11.71</v>
      </c>
      <c r="C42" s="17"/>
    </row>
    <row r="43" spans="1:3">
      <c r="A43" t="s">
        <v>59</v>
      </c>
      <c r="B43" s="17">
        <v>12.07</v>
      </c>
      <c r="C43" s="17"/>
    </row>
    <row r="44" spans="1:3">
      <c r="A44" t="s">
        <v>60</v>
      </c>
      <c r="B44" s="14">
        <v>12</v>
      </c>
      <c r="C44" s="17"/>
    </row>
    <row r="45" spans="1:3">
      <c r="A45" t="s">
        <v>61</v>
      </c>
      <c r="B45" s="17">
        <v>11.87</v>
      </c>
      <c r="C45" s="17"/>
    </row>
    <row r="46" spans="1:3">
      <c r="A46" t="s">
        <v>62</v>
      </c>
      <c r="B46" s="17">
        <v>12.18</v>
      </c>
      <c r="C46" s="17"/>
    </row>
    <row r="47" spans="1:3">
      <c r="A47" t="s">
        <v>68</v>
      </c>
      <c r="B47" s="17">
        <v>12.38</v>
      </c>
      <c r="C47" s="17"/>
    </row>
    <row r="48" spans="1:3" ht="18" customHeight="1">
      <c r="A48" t="s">
        <v>36</v>
      </c>
      <c r="B48" s="20">
        <f>AVERAGE(B38:B47)</f>
        <v>11.919</v>
      </c>
      <c r="C48" s="17"/>
    </row>
    <row r="49" spans="1:3">
      <c r="B49" s="17"/>
      <c r="C49" s="17"/>
    </row>
    <row r="50" spans="1:3">
      <c r="A50" t="s">
        <v>22</v>
      </c>
      <c r="B50" s="17">
        <v>14.48</v>
      </c>
      <c r="C50" s="17"/>
    </row>
    <row r="51" spans="1:3">
      <c r="A51" t="s">
        <v>57</v>
      </c>
      <c r="B51" s="17">
        <v>15.51</v>
      </c>
      <c r="C51" s="17"/>
    </row>
    <row r="52" spans="1:3">
      <c r="A52" t="s">
        <v>58</v>
      </c>
      <c r="B52" s="17">
        <v>15</v>
      </c>
      <c r="C52" s="17"/>
    </row>
    <row r="53" spans="1:3">
      <c r="A53" t="s">
        <v>34</v>
      </c>
      <c r="B53" s="14">
        <v>14.76</v>
      </c>
      <c r="C53" s="17"/>
    </row>
    <row r="54" spans="1:3">
      <c r="A54" t="s">
        <v>35</v>
      </c>
      <c r="B54" s="17">
        <v>14.66</v>
      </c>
      <c r="C54" s="17"/>
    </row>
    <row r="55" spans="1:3">
      <c r="A55" t="s">
        <v>59</v>
      </c>
      <c r="B55" s="17">
        <v>14.16</v>
      </c>
      <c r="C55" s="17"/>
    </row>
    <row r="56" spans="1:3">
      <c r="A56" t="s">
        <v>60</v>
      </c>
      <c r="B56" s="17">
        <v>15.35</v>
      </c>
      <c r="C56" s="17"/>
    </row>
    <row r="57" spans="1:3">
      <c r="A57" t="s">
        <v>61</v>
      </c>
      <c r="B57" s="17">
        <v>14.7</v>
      </c>
      <c r="C57" s="17"/>
    </row>
    <row r="58" spans="1:3">
      <c r="A58" t="s">
        <v>62</v>
      </c>
      <c r="B58" s="17">
        <v>14.27</v>
      </c>
      <c r="C58" s="17"/>
    </row>
    <row r="59" spans="1:3">
      <c r="A59" t="s">
        <v>68</v>
      </c>
      <c r="B59" s="17">
        <v>14.61</v>
      </c>
      <c r="C59" s="17"/>
    </row>
    <row r="60" spans="1:3">
      <c r="A60" t="s">
        <v>36</v>
      </c>
      <c r="B60" s="20">
        <f>AVERAGE(B50:B59)</f>
        <v>14.75</v>
      </c>
      <c r="C60" s="17"/>
    </row>
    <row r="61" spans="1:3">
      <c r="C61" s="17"/>
    </row>
    <row r="62" spans="1:3">
      <c r="A62" t="s">
        <v>63</v>
      </c>
      <c r="B62" s="17">
        <v>19.09</v>
      </c>
      <c r="C62" s="17"/>
    </row>
    <row r="63" spans="1:3">
      <c r="A63" t="s">
        <v>57</v>
      </c>
      <c r="B63" s="17">
        <v>18.559999999999999</v>
      </c>
      <c r="C63" s="17"/>
    </row>
    <row r="64" spans="1:3">
      <c r="A64" t="s">
        <v>58</v>
      </c>
      <c r="B64" s="17">
        <v>18.97</v>
      </c>
      <c r="C64" s="17"/>
    </row>
    <row r="65" spans="1:3">
      <c r="A65" t="s">
        <v>34</v>
      </c>
      <c r="B65" s="17">
        <v>18.78</v>
      </c>
      <c r="C65" s="17"/>
    </row>
    <row r="66" spans="1:3">
      <c r="A66" t="s">
        <v>35</v>
      </c>
      <c r="B66" s="17">
        <v>18.649999999999999</v>
      </c>
      <c r="C66" s="17"/>
    </row>
    <row r="67" spans="1:3">
      <c r="A67" t="s">
        <v>59</v>
      </c>
      <c r="B67" s="17">
        <v>18.71</v>
      </c>
      <c r="C67" s="17"/>
    </row>
    <row r="68" spans="1:3">
      <c r="A68" t="s">
        <v>60</v>
      </c>
      <c r="B68" s="17">
        <v>18.98</v>
      </c>
      <c r="C68" s="17"/>
    </row>
    <row r="69" spans="1:3">
      <c r="A69" t="s">
        <v>61</v>
      </c>
      <c r="B69" s="17">
        <v>18.82</v>
      </c>
      <c r="C69" s="17"/>
    </row>
    <row r="70" spans="1:3">
      <c r="A70" t="s">
        <v>62</v>
      </c>
      <c r="B70" s="17">
        <v>18.07</v>
      </c>
      <c r="C70" s="17"/>
    </row>
    <row r="71" spans="1:3">
      <c r="A71" t="s">
        <v>68</v>
      </c>
      <c r="B71" s="17">
        <v>18.3</v>
      </c>
      <c r="C71" s="17"/>
    </row>
    <row r="72" spans="1:3">
      <c r="A72" t="s">
        <v>36</v>
      </c>
      <c r="B72" s="21">
        <f>AVERAGE(B61:B71)</f>
        <v>18.693000000000001</v>
      </c>
      <c r="C72" s="17"/>
    </row>
    <row r="73" spans="1:3">
      <c r="B73" s="17"/>
      <c r="C73" s="17"/>
    </row>
    <row r="74" spans="1:3">
      <c r="A74" t="s">
        <v>64</v>
      </c>
      <c r="B74" s="17">
        <v>20.69</v>
      </c>
      <c r="C74" s="17"/>
    </row>
    <row r="75" spans="1:3">
      <c r="A75" t="s">
        <v>57</v>
      </c>
      <c r="B75" s="17">
        <v>20.54</v>
      </c>
      <c r="C75" s="17"/>
    </row>
    <row r="76" spans="1:3">
      <c r="A76" t="s">
        <v>58</v>
      </c>
      <c r="B76" s="17">
        <v>20.98</v>
      </c>
      <c r="C76" s="17"/>
    </row>
    <row r="77" spans="1:3">
      <c r="A77" t="s">
        <v>34</v>
      </c>
      <c r="B77" s="17">
        <v>20.84</v>
      </c>
      <c r="C77" s="17"/>
    </row>
    <row r="78" spans="1:3">
      <c r="A78" t="s">
        <v>35</v>
      </c>
      <c r="B78" s="17">
        <v>20.07</v>
      </c>
      <c r="C78" s="17"/>
    </row>
    <row r="79" spans="1:3">
      <c r="A79" t="s">
        <v>59</v>
      </c>
      <c r="B79" s="17">
        <v>20.350000000000001</v>
      </c>
      <c r="C79" s="17"/>
    </row>
    <row r="80" spans="1:3">
      <c r="A80" t="s">
        <v>60</v>
      </c>
      <c r="B80" s="17">
        <v>20.55</v>
      </c>
      <c r="C80" s="17"/>
    </row>
    <row r="81" spans="1:3">
      <c r="A81" t="s">
        <v>61</v>
      </c>
      <c r="B81" s="17">
        <v>20.63</v>
      </c>
      <c r="C81" s="17"/>
    </row>
    <row r="82" spans="1:3">
      <c r="A82" t="s">
        <v>62</v>
      </c>
      <c r="B82" s="17">
        <v>20.87</v>
      </c>
      <c r="C82" s="17"/>
    </row>
    <row r="83" spans="1:3">
      <c r="A83" t="s">
        <v>68</v>
      </c>
      <c r="B83" s="17">
        <v>20.43</v>
      </c>
      <c r="C83" s="17"/>
    </row>
    <row r="84" spans="1:3">
      <c r="A84" t="s">
        <v>36</v>
      </c>
      <c r="B84" s="21">
        <f>AVERAGE(B74:B83)</f>
        <v>20.595000000000002</v>
      </c>
      <c r="C84" s="17"/>
    </row>
    <row r="85" spans="1:3">
      <c r="B85" s="17"/>
      <c r="C85" s="17"/>
    </row>
    <row r="86" spans="1:3">
      <c r="A86" t="s">
        <v>65</v>
      </c>
      <c r="B86" s="17">
        <v>22.68</v>
      </c>
      <c r="C86" s="17"/>
    </row>
    <row r="87" spans="1:3">
      <c r="A87" t="s">
        <v>57</v>
      </c>
      <c r="B87" s="17">
        <v>22.86</v>
      </c>
      <c r="C87" s="17"/>
    </row>
    <row r="88" spans="1:3">
      <c r="A88" t="s">
        <v>58</v>
      </c>
      <c r="B88" s="17">
        <v>22.34</v>
      </c>
      <c r="C88" s="17"/>
    </row>
    <row r="89" spans="1:3">
      <c r="A89" t="s">
        <v>34</v>
      </c>
      <c r="B89" s="17">
        <v>21.97</v>
      </c>
      <c r="C89" s="17"/>
    </row>
    <row r="90" spans="1:3">
      <c r="A90" t="s">
        <v>35</v>
      </c>
      <c r="B90" s="17">
        <v>21.94</v>
      </c>
      <c r="C90" s="17"/>
    </row>
    <row r="91" spans="1:3">
      <c r="A91" t="s">
        <v>59</v>
      </c>
      <c r="B91" s="17">
        <v>22.43</v>
      </c>
      <c r="C91" s="17"/>
    </row>
    <row r="92" spans="1:3">
      <c r="A92" t="s">
        <v>60</v>
      </c>
      <c r="B92" s="17">
        <v>22.56</v>
      </c>
      <c r="C92" s="17"/>
    </row>
    <row r="93" spans="1:3">
      <c r="A93" t="s">
        <v>61</v>
      </c>
      <c r="B93" s="17">
        <v>23.16</v>
      </c>
      <c r="C93" s="17"/>
    </row>
    <row r="94" spans="1:3">
      <c r="A94" t="s">
        <v>62</v>
      </c>
      <c r="B94" s="17">
        <v>23</v>
      </c>
      <c r="C94" s="17"/>
    </row>
    <row r="95" spans="1:3">
      <c r="A95" t="s">
        <v>68</v>
      </c>
      <c r="B95" s="17">
        <v>22.7</v>
      </c>
      <c r="C95" s="17"/>
    </row>
    <row r="96" spans="1:3">
      <c r="A96" t="s">
        <v>36</v>
      </c>
      <c r="B96" s="21">
        <f>AVERAGE(B86:B95)</f>
        <v>22.564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H73"/>
  <sheetViews>
    <sheetView zoomScale="80" zoomScaleNormal="80" workbookViewId="0">
      <selection activeCell="CD28" sqref="CD28"/>
    </sheetView>
  </sheetViews>
  <sheetFormatPr defaultRowHeight="15"/>
  <cols>
    <col min="1" max="1" width="18.85546875" customWidth="1"/>
    <col min="2" max="6" width="9.7109375" bestFit="1" customWidth="1"/>
    <col min="8" max="8" width="19.28515625" customWidth="1"/>
    <col min="15" max="15" width="18.7109375" customWidth="1"/>
    <col min="22" max="22" width="19.5703125" customWidth="1"/>
    <col min="29" max="29" width="19.42578125" customWidth="1"/>
    <col min="36" max="36" width="19.7109375" customWidth="1"/>
    <col min="46" max="46" width="18.85546875" customWidth="1"/>
    <col min="56" max="56" width="19.42578125" customWidth="1"/>
    <col min="66" max="66" width="19.140625" customWidth="1"/>
    <col min="76" max="76" width="19.28515625" customWidth="1"/>
  </cols>
  <sheetData>
    <row r="1" spans="1:86" s="42" customFormat="1" ht="24.75" customHeight="1">
      <c r="A1" s="44" t="s">
        <v>77</v>
      </c>
      <c r="B1" s="45" t="s">
        <v>44</v>
      </c>
      <c r="C1" s="45"/>
      <c r="D1" s="45"/>
      <c r="E1" s="45"/>
      <c r="F1" s="45"/>
      <c r="H1" s="44">
        <v>2</v>
      </c>
      <c r="I1" s="46" t="s">
        <v>44</v>
      </c>
      <c r="J1" s="46"/>
      <c r="K1" s="46"/>
      <c r="L1" s="46"/>
      <c r="M1" s="46"/>
      <c r="O1" s="44">
        <v>3</v>
      </c>
      <c r="P1" s="46" t="s">
        <v>44</v>
      </c>
      <c r="Q1" s="46"/>
      <c r="R1" s="46"/>
      <c r="S1" s="46"/>
      <c r="T1" s="46"/>
      <c r="V1" s="44">
        <v>4</v>
      </c>
      <c r="W1" s="46" t="s">
        <v>44</v>
      </c>
      <c r="X1" s="46"/>
      <c r="Y1" s="46"/>
      <c r="Z1" s="46"/>
      <c r="AA1" s="46"/>
      <c r="AC1" s="44">
        <v>5</v>
      </c>
      <c r="AD1" s="46" t="s">
        <v>44</v>
      </c>
      <c r="AE1" s="46"/>
      <c r="AF1" s="46"/>
      <c r="AG1" s="46"/>
      <c r="AH1" s="46"/>
      <c r="AJ1" s="42">
        <v>6</v>
      </c>
      <c r="AT1" s="42">
        <v>7</v>
      </c>
      <c r="BD1" s="42">
        <v>8</v>
      </c>
      <c r="BN1" s="42">
        <v>9</v>
      </c>
      <c r="BX1" s="42">
        <v>10</v>
      </c>
    </row>
    <row r="2" spans="1:86" ht="35.25" customHeight="1">
      <c r="A2" s="48" t="s">
        <v>45</v>
      </c>
      <c r="B2" s="9">
        <v>1</v>
      </c>
      <c r="C2" s="9">
        <v>2</v>
      </c>
      <c r="D2" s="9">
        <v>3</v>
      </c>
      <c r="E2" s="9">
        <v>4</v>
      </c>
      <c r="F2" s="9">
        <v>5</v>
      </c>
      <c r="H2" s="9"/>
      <c r="I2" s="8">
        <v>1</v>
      </c>
      <c r="J2" s="8">
        <v>2</v>
      </c>
      <c r="K2" s="8">
        <v>3</v>
      </c>
      <c r="L2" s="8">
        <v>4</v>
      </c>
      <c r="M2" s="8">
        <v>5</v>
      </c>
      <c r="O2" s="9"/>
      <c r="P2" s="8">
        <v>1</v>
      </c>
      <c r="Q2" s="8">
        <v>2</v>
      </c>
      <c r="R2" s="8">
        <v>3</v>
      </c>
      <c r="S2" s="8">
        <v>4</v>
      </c>
      <c r="T2" s="8">
        <v>5</v>
      </c>
      <c r="V2" s="9"/>
      <c r="W2" s="8">
        <v>1</v>
      </c>
      <c r="X2" s="8">
        <v>2</v>
      </c>
      <c r="Y2" s="8">
        <v>3</v>
      </c>
      <c r="Z2" s="8">
        <v>4</v>
      </c>
      <c r="AA2" s="8">
        <v>5</v>
      </c>
      <c r="AC2" s="9"/>
      <c r="AD2" s="8">
        <v>1</v>
      </c>
      <c r="AE2" s="8">
        <v>2</v>
      </c>
      <c r="AF2" s="8">
        <v>3</v>
      </c>
      <c r="AG2" s="8">
        <v>4</v>
      </c>
      <c r="AH2" s="8">
        <v>5</v>
      </c>
      <c r="AJ2" s="9"/>
      <c r="AK2" s="8">
        <v>1</v>
      </c>
      <c r="AL2" s="8">
        <v>2</v>
      </c>
      <c r="AM2" s="8">
        <v>3</v>
      </c>
      <c r="AN2" s="8">
        <v>4</v>
      </c>
      <c r="AO2" s="8">
        <v>5</v>
      </c>
      <c r="AP2" s="8">
        <v>6</v>
      </c>
      <c r="AQ2" s="8">
        <v>7</v>
      </c>
      <c r="AR2" s="8">
        <v>8</v>
      </c>
      <c r="AU2" s="8">
        <v>1</v>
      </c>
      <c r="AV2" s="8">
        <v>2</v>
      </c>
      <c r="AW2" s="8">
        <v>3</v>
      </c>
      <c r="AX2" s="8">
        <v>4</v>
      </c>
      <c r="AY2" s="8">
        <v>5</v>
      </c>
      <c r="AZ2" s="8">
        <v>6</v>
      </c>
      <c r="BA2" s="8">
        <v>7</v>
      </c>
      <c r="BB2" s="8">
        <v>8</v>
      </c>
      <c r="BC2" s="8"/>
      <c r="BE2" s="8">
        <v>1</v>
      </c>
      <c r="BF2" s="8">
        <v>2</v>
      </c>
      <c r="BG2" s="8">
        <v>3</v>
      </c>
      <c r="BH2" s="8">
        <v>4</v>
      </c>
      <c r="BI2" s="8">
        <v>5</v>
      </c>
      <c r="BJ2" s="8">
        <v>6</v>
      </c>
      <c r="BK2" s="8">
        <v>7</v>
      </c>
      <c r="BL2" s="8">
        <v>8</v>
      </c>
      <c r="BO2" s="8">
        <v>1</v>
      </c>
      <c r="BP2" s="8">
        <v>2</v>
      </c>
      <c r="BQ2" s="8">
        <v>3</v>
      </c>
      <c r="BR2" s="8">
        <v>4</v>
      </c>
      <c r="BS2" s="8">
        <v>5</v>
      </c>
      <c r="BT2" s="8">
        <v>6</v>
      </c>
      <c r="BU2" s="8">
        <v>7</v>
      </c>
      <c r="BV2" s="8">
        <v>8</v>
      </c>
      <c r="BY2" s="8">
        <v>1</v>
      </c>
      <c r="BZ2" s="8">
        <v>2</v>
      </c>
      <c r="CA2" s="8">
        <v>3</v>
      </c>
      <c r="CB2" s="8">
        <v>4</v>
      </c>
      <c r="CC2" s="8">
        <v>5</v>
      </c>
      <c r="CD2" s="8">
        <v>6</v>
      </c>
      <c r="CE2" s="8">
        <v>7</v>
      </c>
      <c r="CF2" s="8">
        <v>8</v>
      </c>
    </row>
    <row r="3" spans="1:86" ht="18" customHeight="1">
      <c r="A3" s="9">
        <v>1</v>
      </c>
      <c r="B3" s="12">
        <v>8.26</v>
      </c>
      <c r="C3" s="12">
        <v>9.31</v>
      </c>
      <c r="D3" s="12">
        <v>14.54</v>
      </c>
      <c r="E3" s="12">
        <v>21.89</v>
      </c>
      <c r="F3" s="12">
        <v>25.64</v>
      </c>
      <c r="H3" s="8">
        <v>1</v>
      </c>
      <c r="I3" s="1">
        <v>6.44</v>
      </c>
      <c r="J3" s="1">
        <v>11.95</v>
      </c>
      <c r="K3" s="1">
        <v>16.350000000000001</v>
      </c>
      <c r="L3" s="1">
        <v>20.8</v>
      </c>
      <c r="M3" s="1">
        <v>26.77</v>
      </c>
      <c r="O3" s="8">
        <v>1</v>
      </c>
      <c r="P3" s="1">
        <v>6.15</v>
      </c>
      <c r="Q3" s="1">
        <v>12.22</v>
      </c>
      <c r="R3" s="1">
        <v>20.14</v>
      </c>
      <c r="S3" s="1">
        <v>21.13</v>
      </c>
      <c r="T3" s="1">
        <v>24.37</v>
      </c>
      <c r="V3" s="8">
        <v>1</v>
      </c>
      <c r="W3" s="1">
        <v>7.02</v>
      </c>
      <c r="X3" s="1">
        <v>8.25</v>
      </c>
      <c r="Y3" s="1">
        <v>13.76</v>
      </c>
      <c r="Z3" s="1">
        <v>21.23</v>
      </c>
      <c r="AA3" s="1">
        <v>23.18</v>
      </c>
      <c r="AC3" s="8">
        <v>1</v>
      </c>
      <c r="AD3" s="1">
        <v>12.6</v>
      </c>
      <c r="AE3" s="1">
        <v>13.73</v>
      </c>
      <c r="AF3" s="1">
        <v>16.78</v>
      </c>
      <c r="AG3" s="1">
        <v>20.82</v>
      </c>
      <c r="AH3" s="1">
        <v>26.25</v>
      </c>
      <c r="AJ3">
        <v>1</v>
      </c>
      <c r="AK3" s="24">
        <v>6.99</v>
      </c>
      <c r="AL3" s="24">
        <v>9.39</v>
      </c>
      <c r="AM3" s="24">
        <v>11.02</v>
      </c>
      <c r="AN3" s="24">
        <v>12.23</v>
      </c>
      <c r="AO3" s="24">
        <v>13.2</v>
      </c>
      <c r="AP3" s="24">
        <v>15.13</v>
      </c>
      <c r="AQ3" s="24">
        <v>19.920000000000002</v>
      </c>
      <c r="AR3" s="24">
        <v>23.65</v>
      </c>
      <c r="AT3" s="31">
        <v>1</v>
      </c>
      <c r="AU3" s="5">
        <v>6.8</v>
      </c>
      <c r="AV3" s="22">
        <v>9.81</v>
      </c>
      <c r="AW3" s="24">
        <v>14.7</v>
      </c>
      <c r="AX3" s="24">
        <v>16.350000000000001</v>
      </c>
      <c r="AY3" s="24">
        <v>17.52</v>
      </c>
      <c r="AZ3" s="24">
        <v>20.36</v>
      </c>
      <c r="BA3" s="24">
        <v>20.88</v>
      </c>
      <c r="BB3" s="24">
        <v>23.43</v>
      </c>
      <c r="BC3" s="24"/>
      <c r="BD3" s="31">
        <v>1</v>
      </c>
      <c r="BE3" s="1">
        <v>5.05</v>
      </c>
      <c r="BF3" s="22">
        <v>6.35</v>
      </c>
      <c r="BG3" s="1">
        <v>8.32</v>
      </c>
      <c r="BH3" s="1">
        <v>11.28</v>
      </c>
      <c r="BI3" s="1">
        <v>12.29</v>
      </c>
      <c r="BJ3" s="1">
        <v>16.97</v>
      </c>
      <c r="BK3" s="1">
        <v>19.11</v>
      </c>
      <c r="BL3" s="1">
        <v>23.42</v>
      </c>
      <c r="BN3">
        <v>1</v>
      </c>
      <c r="BO3" s="1">
        <v>6.1</v>
      </c>
      <c r="BP3" s="24">
        <v>8.42</v>
      </c>
      <c r="BQ3" s="1">
        <v>9.93</v>
      </c>
      <c r="BR3" s="1">
        <v>11.52</v>
      </c>
      <c r="BS3" s="1">
        <v>13.04</v>
      </c>
      <c r="BT3" s="1">
        <v>16.190000000000001</v>
      </c>
      <c r="BU3" s="1">
        <v>18.82</v>
      </c>
      <c r="BV3" s="1">
        <v>23.27</v>
      </c>
      <c r="BX3">
        <v>1</v>
      </c>
      <c r="BY3" s="1">
        <v>6.72</v>
      </c>
      <c r="BZ3" s="22">
        <v>8.09</v>
      </c>
      <c r="CA3" s="1">
        <v>10.19</v>
      </c>
      <c r="CB3" s="1">
        <v>11.62</v>
      </c>
      <c r="CC3" s="1">
        <v>14.48</v>
      </c>
      <c r="CD3" s="1">
        <v>19.09</v>
      </c>
      <c r="CE3" s="1">
        <v>20.69</v>
      </c>
      <c r="CF3" s="1">
        <v>22.68</v>
      </c>
    </row>
    <row r="4" spans="1:86" ht="18" customHeight="1">
      <c r="A4" s="9">
        <v>2</v>
      </c>
      <c r="B4" s="12">
        <v>6.44</v>
      </c>
      <c r="C4" s="12">
        <v>9.17</v>
      </c>
      <c r="D4" s="12">
        <v>13.82</v>
      </c>
      <c r="E4" s="12">
        <v>21.96</v>
      </c>
      <c r="F4" s="12">
        <v>24.78</v>
      </c>
      <c r="H4" s="8">
        <v>2</v>
      </c>
      <c r="I4" s="1">
        <v>7.25</v>
      </c>
      <c r="J4" s="1">
        <v>12.35</v>
      </c>
      <c r="K4" s="1">
        <v>16.149999999999999</v>
      </c>
      <c r="L4" s="1">
        <v>20.77</v>
      </c>
      <c r="M4" s="1">
        <v>27.92</v>
      </c>
      <c r="O4" s="8">
        <v>2</v>
      </c>
      <c r="P4" s="1">
        <v>6.28</v>
      </c>
      <c r="Q4" s="1">
        <v>11.87</v>
      </c>
      <c r="R4" s="1">
        <v>20.18</v>
      </c>
      <c r="S4" s="1">
        <v>21.37</v>
      </c>
      <c r="T4" s="1">
        <v>23.88</v>
      </c>
      <c r="V4" s="8">
        <v>2</v>
      </c>
      <c r="W4" s="1">
        <v>6.77</v>
      </c>
      <c r="X4" s="1">
        <v>9.1</v>
      </c>
      <c r="Y4" s="1">
        <v>14.66</v>
      </c>
      <c r="Z4" s="1">
        <v>21.61</v>
      </c>
      <c r="AA4" s="1">
        <v>23.81</v>
      </c>
      <c r="AC4" s="8">
        <v>2</v>
      </c>
      <c r="AD4" s="1">
        <v>12.9</v>
      </c>
      <c r="AE4" s="1">
        <v>13.63</v>
      </c>
      <c r="AF4" s="1">
        <v>16.78</v>
      </c>
      <c r="AG4" s="1">
        <v>20.37</v>
      </c>
      <c r="AH4" s="1">
        <v>25.94</v>
      </c>
      <c r="AJ4">
        <v>2</v>
      </c>
      <c r="AK4" s="24">
        <v>7.12</v>
      </c>
      <c r="AL4" s="24">
        <v>9.42</v>
      </c>
      <c r="AM4" s="24">
        <v>11.34</v>
      </c>
      <c r="AN4" s="24">
        <v>12.31</v>
      </c>
      <c r="AO4" s="24">
        <v>12.77</v>
      </c>
      <c r="AP4" s="24">
        <v>15.07</v>
      </c>
      <c r="AQ4" s="24">
        <v>19.66</v>
      </c>
      <c r="AR4" s="24">
        <v>23</v>
      </c>
      <c r="AT4" s="31">
        <v>2</v>
      </c>
      <c r="AU4" s="5">
        <v>7.23</v>
      </c>
      <c r="AV4" s="22">
        <v>10.26</v>
      </c>
      <c r="AW4" s="24">
        <v>14.88</v>
      </c>
      <c r="AX4" s="24">
        <v>16.739999999999998</v>
      </c>
      <c r="AY4" s="24">
        <v>16.96</v>
      </c>
      <c r="AZ4" s="24">
        <v>20.010000000000002</v>
      </c>
      <c r="BA4" s="24">
        <v>20.079999999999998</v>
      </c>
      <c r="BB4" s="24">
        <v>22.98</v>
      </c>
      <c r="BC4" s="24"/>
      <c r="BD4" s="31">
        <v>2</v>
      </c>
      <c r="BE4" s="1">
        <v>4.88</v>
      </c>
      <c r="BF4" s="3">
        <v>6.5</v>
      </c>
      <c r="BG4" s="1">
        <v>8.9700000000000006</v>
      </c>
      <c r="BH4" s="1">
        <v>11.2</v>
      </c>
      <c r="BI4" s="1">
        <v>11.98</v>
      </c>
      <c r="BJ4" s="1">
        <v>17.29</v>
      </c>
      <c r="BK4" s="1">
        <v>19.53</v>
      </c>
      <c r="BL4" s="1">
        <v>23.73</v>
      </c>
      <c r="BN4">
        <v>2</v>
      </c>
      <c r="BO4" s="1">
        <v>5.89</v>
      </c>
      <c r="BP4" s="1">
        <v>8.2799999999999994</v>
      </c>
      <c r="BQ4" s="1">
        <v>10.16</v>
      </c>
      <c r="BR4" s="1">
        <v>11.5</v>
      </c>
      <c r="BS4" s="1">
        <v>12.84</v>
      </c>
      <c r="BT4" s="1">
        <v>15.89</v>
      </c>
      <c r="BU4" s="1">
        <v>19.239999999999998</v>
      </c>
      <c r="BV4" s="1">
        <v>23.01</v>
      </c>
      <c r="BX4">
        <v>2</v>
      </c>
      <c r="BY4" s="1">
        <v>7.32</v>
      </c>
      <c r="BZ4" s="3">
        <v>8.26</v>
      </c>
      <c r="CA4" s="1">
        <v>10.28</v>
      </c>
      <c r="CB4" s="1">
        <v>11.97</v>
      </c>
      <c r="CC4" s="1">
        <v>15.51</v>
      </c>
      <c r="CD4" s="1">
        <v>18.559999999999999</v>
      </c>
      <c r="CE4" s="1">
        <v>20.54</v>
      </c>
      <c r="CF4" s="1">
        <v>22.86</v>
      </c>
    </row>
    <row r="5" spans="1:86" ht="18" customHeight="1">
      <c r="A5" s="9">
        <v>3</v>
      </c>
      <c r="B5" s="12">
        <v>8.26</v>
      </c>
      <c r="C5" s="12">
        <v>9.5</v>
      </c>
      <c r="D5" s="12">
        <v>15.11</v>
      </c>
      <c r="E5" s="12">
        <v>21.25</v>
      </c>
      <c r="F5" s="12">
        <v>26.02</v>
      </c>
      <c r="H5" s="8">
        <v>3</v>
      </c>
      <c r="I5" s="1">
        <v>6.25</v>
      </c>
      <c r="J5" s="1">
        <v>10.74</v>
      </c>
      <c r="K5" s="1">
        <v>15.01</v>
      </c>
      <c r="L5" s="1">
        <v>20.38</v>
      </c>
      <c r="M5" s="1">
        <v>25.04</v>
      </c>
      <c r="O5" s="8">
        <v>3</v>
      </c>
      <c r="P5" s="1">
        <v>6.61</v>
      </c>
      <c r="Q5" s="1">
        <v>11.51</v>
      </c>
      <c r="R5" s="1">
        <v>20.5</v>
      </c>
      <c r="S5" s="1">
        <v>20.010000000000002</v>
      </c>
      <c r="T5" s="1">
        <v>23.86</v>
      </c>
      <c r="V5" s="8">
        <v>3</v>
      </c>
      <c r="W5" s="1">
        <v>6.2</v>
      </c>
      <c r="X5" s="1">
        <v>8.56</v>
      </c>
      <c r="Y5" s="1">
        <v>13.75</v>
      </c>
      <c r="Z5" s="1">
        <v>21.33</v>
      </c>
      <c r="AA5" s="1">
        <v>23.15</v>
      </c>
      <c r="AC5" s="8">
        <v>3</v>
      </c>
      <c r="AD5" s="1">
        <v>13.01</v>
      </c>
      <c r="AE5" s="1">
        <v>13.12</v>
      </c>
      <c r="AF5" s="1">
        <v>17</v>
      </c>
      <c r="AG5" s="1">
        <v>21.07</v>
      </c>
      <c r="AH5" s="1">
        <v>25.86</v>
      </c>
      <c r="AJ5">
        <v>3</v>
      </c>
      <c r="AK5" s="24">
        <v>6.48</v>
      </c>
      <c r="AL5" s="24">
        <v>10.09</v>
      </c>
      <c r="AM5" s="24">
        <v>10.89</v>
      </c>
      <c r="AN5" s="24">
        <v>12.11</v>
      </c>
      <c r="AO5" s="24">
        <v>13.29</v>
      </c>
      <c r="AP5" s="24">
        <v>15.26</v>
      </c>
      <c r="AQ5" s="24">
        <v>19.14</v>
      </c>
      <c r="AR5" s="24">
        <v>22.44</v>
      </c>
      <c r="AT5" s="31">
        <v>3</v>
      </c>
      <c r="AU5" s="5">
        <v>7.2</v>
      </c>
      <c r="AV5" s="22">
        <v>9.93</v>
      </c>
      <c r="AW5" s="22">
        <v>14.31</v>
      </c>
      <c r="AX5" s="24">
        <v>15.85</v>
      </c>
      <c r="AY5" s="24">
        <v>17.28</v>
      </c>
      <c r="AZ5" s="24">
        <v>19.82</v>
      </c>
      <c r="BA5" s="24">
        <v>20.28</v>
      </c>
      <c r="BB5" s="24">
        <v>22.3</v>
      </c>
      <c r="BC5" s="24"/>
      <c r="BD5" s="31">
        <v>3</v>
      </c>
      <c r="BE5" s="1">
        <v>5.54</v>
      </c>
      <c r="BF5" s="3">
        <v>5.77</v>
      </c>
      <c r="BG5" s="22">
        <v>8.27</v>
      </c>
      <c r="BH5" s="1">
        <v>10.72</v>
      </c>
      <c r="BI5" s="1">
        <v>12.3</v>
      </c>
      <c r="BJ5" s="1">
        <v>16.86</v>
      </c>
      <c r="BK5" s="1">
        <v>19.39</v>
      </c>
      <c r="BL5" s="1">
        <v>23.34</v>
      </c>
      <c r="BN5">
        <v>3</v>
      </c>
      <c r="BO5" s="1">
        <v>6.2</v>
      </c>
      <c r="BP5" s="1">
        <v>7.68</v>
      </c>
      <c r="BQ5" s="24">
        <v>9.6300000000000008</v>
      </c>
      <c r="BR5" s="1">
        <v>11.4</v>
      </c>
      <c r="BS5" s="1">
        <v>13.34</v>
      </c>
      <c r="BT5" s="1">
        <v>15.91</v>
      </c>
      <c r="BU5" s="1">
        <v>19.260000000000002</v>
      </c>
      <c r="BV5" s="1">
        <v>23.77</v>
      </c>
      <c r="BX5">
        <v>3</v>
      </c>
      <c r="BY5" s="1">
        <v>7.02</v>
      </c>
      <c r="BZ5" s="3">
        <v>8.89</v>
      </c>
      <c r="CA5" s="22">
        <v>10.92</v>
      </c>
      <c r="CB5" s="1">
        <v>11.77</v>
      </c>
      <c r="CC5" s="1">
        <v>15</v>
      </c>
      <c r="CD5" s="1">
        <v>18.97</v>
      </c>
      <c r="CE5" s="1">
        <v>20.98</v>
      </c>
      <c r="CF5" s="1">
        <v>22.34</v>
      </c>
    </row>
    <row r="6" spans="1:86" ht="18" customHeight="1">
      <c r="A6" s="9">
        <v>4</v>
      </c>
      <c r="B6" s="12">
        <v>6.26</v>
      </c>
      <c r="C6" s="12">
        <v>10.32</v>
      </c>
      <c r="D6" s="12">
        <v>15.1</v>
      </c>
      <c r="E6" s="12">
        <v>21.39</v>
      </c>
      <c r="F6" s="12">
        <v>26.58</v>
      </c>
      <c r="H6" s="8">
        <v>4</v>
      </c>
      <c r="I6" s="1">
        <v>5.83</v>
      </c>
      <c r="J6" s="1">
        <v>12.42</v>
      </c>
      <c r="K6" s="1">
        <v>15.54</v>
      </c>
      <c r="L6" s="1">
        <v>19.12</v>
      </c>
      <c r="M6" s="1">
        <v>22.74</v>
      </c>
      <c r="O6" s="8">
        <v>4</v>
      </c>
      <c r="P6" s="1">
        <v>6.07</v>
      </c>
      <c r="Q6" s="1">
        <v>11.91</v>
      </c>
      <c r="R6" s="1">
        <v>19.399999999999999</v>
      </c>
      <c r="S6" s="1">
        <v>20.010000000000002</v>
      </c>
      <c r="T6" s="1">
        <v>23.3</v>
      </c>
      <c r="V6" s="8">
        <v>4</v>
      </c>
      <c r="W6" s="1">
        <v>5.76</v>
      </c>
      <c r="X6" s="1">
        <v>8.61</v>
      </c>
      <c r="Y6" s="1">
        <v>13.85</v>
      </c>
      <c r="Z6" s="1">
        <v>20.69</v>
      </c>
      <c r="AA6" s="1">
        <v>23</v>
      </c>
      <c r="AC6" s="8">
        <v>4</v>
      </c>
      <c r="AD6" s="1">
        <v>12.34</v>
      </c>
      <c r="AE6" s="1">
        <v>13.13</v>
      </c>
      <c r="AF6" s="1">
        <v>16.47</v>
      </c>
      <c r="AG6" s="1">
        <v>20.55</v>
      </c>
      <c r="AH6" s="1">
        <v>25.86</v>
      </c>
      <c r="AJ6">
        <v>4</v>
      </c>
      <c r="AK6" s="24">
        <v>6.81</v>
      </c>
      <c r="AL6" s="24">
        <v>9.3800000000000008</v>
      </c>
      <c r="AM6" s="24">
        <v>10.78</v>
      </c>
      <c r="AN6" s="24">
        <v>13.01</v>
      </c>
      <c r="AO6" s="24">
        <v>13.81</v>
      </c>
      <c r="AP6" s="24">
        <v>16.010000000000002</v>
      </c>
      <c r="AQ6" s="24">
        <v>18.88</v>
      </c>
      <c r="AR6" s="24">
        <v>23.55</v>
      </c>
      <c r="AT6" s="31">
        <v>4</v>
      </c>
      <c r="AU6" s="5">
        <v>6.77</v>
      </c>
      <c r="AV6" s="22">
        <v>9.48</v>
      </c>
      <c r="AW6" s="22">
        <v>15.33</v>
      </c>
      <c r="AX6" s="24">
        <v>16.75</v>
      </c>
      <c r="AY6" s="22">
        <v>17.899999999999999</v>
      </c>
      <c r="AZ6" s="24">
        <v>19.79</v>
      </c>
      <c r="BA6" s="24">
        <v>20.43</v>
      </c>
      <c r="BB6" s="24">
        <v>23.07</v>
      </c>
      <c r="BC6" s="24"/>
      <c r="BD6" s="31">
        <v>4</v>
      </c>
      <c r="BE6" s="1">
        <v>5.59</v>
      </c>
      <c r="BF6" s="3">
        <v>6.21</v>
      </c>
      <c r="BG6" s="3">
        <v>8.81</v>
      </c>
      <c r="BH6" s="1">
        <v>10.83</v>
      </c>
      <c r="BI6" s="22">
        <v>12.64</v>
      </c>
      <c r="BJ6" s="1">
        <v>16.899999999999999</v>
      </c>
      <c r="BK6" s="1">
        <v>18.93</v>
      </c>
      <c r="BL6" s="1">
        <v>23.54</v>
      </c>
      <c r="BN6">
        <v>4</v>
      </c>
      <c r="BO6" s="1">
        <v>5.86</v>
      </c>
      <c r="BP6" s="1">
        <v>8.2899999999999991</v>
      </c>
      <c r="BQ6" s="1">
        <v>10.130000000000001</v>
      </c>
      <c r="BR6" s="1">
        <v>11.52</v>
      </c>
      <c r="BS6" s="24">
        <v>12.99</v>
      </c>
      <c r="BT6" s="1">
        <v>16.07</v>
      </c>
      <c r="BU6" s="1">
        <v>19.940000000000001</v>
      </c>
      <c r="BV6" s="1">
        <v>22.98</v>
      </c>
      <c r="BX6">
        <v>4</v>
      </c>
      <c r="BY6" s="1">
        <v>6.3</v>
      </c>
      <c r="BZ6" s="3">
        <v>8.27</v>
      </c>
      <c r="CA6" s="3">
        <v>10.87</v>
      </c>
      <c r="CB6" s="1">
        <v>11.62</v>
      </c>
      <c r="CC6" s="22">
        <v>14.76</v>
      </c>
      <c r="CD6" s="1">
        <v>18.78</v>
      </c>
      <c r="CE6" s="1">
        <v>20.84</v>
      </c>
      <c r="CF6" s="1">
        <v>21.97</v>
      </c>
    </row>
    <row r="7" spans="1:86" ht="18" customHeight="1">
      <c r="A7" s="9">
        <v>5</v>
      </c>
      <c r="B7" s="12">
        <v>6.63</v>
      </c>
      <c r="C7" s="12">
        <v>10.029999999999999</v>
      </c>
      <c r="D7" s="12">
        <v>14.41</v>
      </c>
      <c r="E7" s="12">
        <v>21.41</v>
      </c>
      <c r="F7" s="12">
        <v>25.58</v>
      </c>
      <c r="H7" s="8">
        <v>5</v>
      </c>
      <c r="I7" s="1">
        <v>6.35</v>
      </c>
      <c r="J7" s="1">
        <v>13.01</v>
      </c>
      <c r="K7" s="1">
        <v>16.059999999999999</v>
      </c>
      <c r="L7" s="1">
        <v>20.239999999999998</v>
      </c>
      <c r="M7" s="1">
        <v>26.67</v>
      </c>
      <c r="O7" s="8">
        <v>5</v>
      </c>
      <c r="P7" s="1">
        <v>5.72</v>
      </c>
      <c r="Q7" s="1">
        <v>11.1</v>
      </c>
      <c r="R7" s="1">
        <v>20.3</v>
      </c>
      <c r="S7" s="1">
        <v>20.55</v>
      </c>
      <c r="T7" s="1">
        <v>23.57</v>
      </c>
      <c r="V7" s="8">
        <v>5</v>
      </c>
      <c r="W7" s="1">
        <v>6.76</v>
      </c>
      <c r="X7" s="1">
        <v>8.76</v>
      </c>
      <c r="Y7" s="1">
        <v>13.63</v>
      </c>
      <c r="Z7" s="1">
        <v>20.04</v>
      </c>
      <c r="AA7" s="1">
        <v>23.97</v>
      </c>
      <c r="AC7" s="8">
        <v>5</v>
      </c>
      <c r="AD7" s="1">
        <v>12.21</v>
      </c>
      <c r="AE7" s="1">
        <v>13.33</v>
      </c>
      <c r="AF7" s="1">
        <v>17.18</v>
      </c>
      <c r="AG7" s="1">
        <v>20.71</v>
      </c>
      <c r="AH7" s="1">
        <v>25.35</v>
      </c>
      <c r="AJ7">
        <v>5</v>
      </c>
      <c r="AK7" s="24">
        <v>6.91</v>
      </c>
      <c r="AL7" s="24">
        <v>9.2799999999999994</v>
      </c>
      <c r="AM7" s="24">
        <v>11.12</v>
      </c>
      <c r="AN7" s="24">
        <v>12.11</v>
      </c>
      <c r="AO7" s="24">
        <v>12.92</v>
      </c>
      <c r="AP7" s="24">
        <v>15.33</v>
      </c>
      <c r="AQ7" s="24">
        <v>19.64</v>
      </c>
      <c r="AR7" s="24">
        <v>23.13</v>
      </c>
      <c r="AT7" s="31">
        <v>5</v>
      </c>
      <c r="AU7" s="5">
        <v>7.32</v>
      </c>
      <c r="AV7" s="22">
        <v>9.69</v>
      </c>
      <c r="AW7" s="24">
        <v>15</v>
      </c>
      <c r="AX7" s="24">
        <v>16.57</v>
      </c>
      <c r="AY7" s="24">
        <v>16.989999999999998</v>
      </c>
      <c r="AZ7" s="24">
        <v>19.25</v>
      </c>
      <c r="BA7" s="24">
        <v>20.399999999999999</v>
      </c>
      <c r="BB7" s="24">
        <v>22.87</v>
      </c>
      <c r="BC7" s="24"/>
      <c r="BD7" s="31">
        <v>5</v>
      </c>
      <c r="BE7" s="1">
        <v>5.04</v>
      </c>
      <c r="BF7" s="3">
        <v>6.97</v>
      </c>
      <c r="BG7" s="1">
        <v>8.83</v>
      </c>
      <c r="BH7" s="1">
        <v>11.36</v>
      </c>
      <c r="BI7" s="1">
        <v>12.62</v>
      </c>
      <c r="BJ7" s="1">
        <v>16.47</v>
      </c>
      <c r="BK7" s="1">
        <v>19.010000000000002</v>
      </c>
      <c r="BL7" s="1">
        <v>23.64</v>
      </c>
      <c r="BN7">
        <v>5</v>
      </c>
      <c r="BO7" s="1">
        <v>6.16</v>
      </c>
      <c r="BP7" s="1">
        <v>7.55</v>
      </c>
      <c r="BQ7" s="1">
        <v>10.01</v>
      </c>
      <c r="BR7" s="1">
        <v>11.51</v>
      </c>
      <c r="BS7" s="1">
        <v>12.75</v>
      </c>
      <c r="BT7" s="1">
        <v>16.36</v>
      </c>
      <c r="BU7" s="1">
        <v>19.920000000000002</v>
      </c>
      <c r="BV7" s="1">
        <v>22.87</v>
      </c>
      <c r="BX7">
        <v>5</v>
      </c>
      <c r="BY7" s="1">
        <v>6.8</v>
      </c>
      <c r="BZ7" s="3">
        <v>8.01</v>
      </c>
      <c r="CA7" s="1">
        <v>10.9</v>
      </c>
      <c r="CB7" s="1">
        <v>11.71</v>
      </c>
      <c r="CC7" s="1">
        <v>14.66</v>
      </c>
      <c r="CD7" s="1">
        <v>18.649999999999999</v>
      </c>
      <c r="CE7" s="1">
        <v>20.07</v>
      </c>
      <c r="CF7" s="1">
        <v>21.94</v>
      </c>
    </row>
    <row r="8" spans="1:86" ht="18" customHeight="1">
      <c r="A8" s="9">
        <v>6</v>
      </c>
      <c r="B8" s="12">
        <v>6.06</v>
      </c>
      <c r="C8" s="12" t="s">
        <v>47</v>
      </c>
      <c r="D8" s="12" t="s">
        <v>47</v>
      </c>
      <c r="E8" s="12" t="s">
        <v>47</v>
      </c>
      <c r="F8" s="12" t="s">
        <v>47</v>
      </c>
      <c r="H8" s="8">
        <v>6</v>
      </c>
      <c r="I8" s="14" t="s">
        <v>47</v>
      </c>
      <c r="J8" s="13" t="s">
        <v>47</v>
      </c>
      <c r="K8" s="13" t="s">
        <v>47</v>
      </c>
      <c r="L8" s="13" t="s">
        <v>47</v>
      </c>
      <c r="M8" s="13" t="s">
        <v>47</v>
      </c>
      <c r="O8" s="8"/>
      <c r="P8" s="1"/>
      <c r="Q8" s="1"/>
      <c r="R8" s="1"/>
      <c r="S8" s="1"/>
      <c r="T8" s="1"/>
      <c r="V8" s="8"/>
      <c r="Y8" s="1"/>
      <c r="Z8" s="1"/>
      <c r="AA8" s="1"/>
      <c r="AC8" s="8"/>
      <c r="AF8" s="1"/>
      <c r="AG8" s="1"/>
      <c r="AH8" s="1"/>
      <c r="AJ8">
        <v>6</v>
      </c>
      <c r="AK8" s="24">
        <v>7.12</v>
      </c>
      <c r="AL8" s="24">
        <v>9.4499999999999993</v>
      </c>
      <c r="AM8" s="24">
        <v>10.61</v>
      </c>
      <c r="AN8" s="24">
        <v>11.81</v>
      </c>
      <c r="AO8" s="24">
        <v>13.09</v>
      </c>
      <c r="AP8" s="24">
        <v>15.79</v>
      </c>
      <c r="AQ8" s="24">
        <v>19.559999999999999</v>
      </c>
      <c r="AR8" s="24">
        <v>23.22</v>
      </c>
      <c r="AT8" s="31">
        <v>6</v>
      </c>
      <c r="AU8" s="5">
        <v>7.36</v>
      </c>
      <c r="AV8" s="22">
        <v>9.5</v>
      </c>
      <c r="AW8" s="24">
        <v>15.66</v>
      </c>
      <c r="AX8" s="24">
        <v>16.940000000000001</v>
      </c>
      <c r="AY8" s="24">
        <v>17.079999999999998</v>
      </c>
      <c r="AZ8" s="24">
        <v>18.95</v>
      </c>
      <c r="BA8" s="24">
        <v>20.49</v>
      </c>
      <c r="BB8" s="24">
        <v>22.48</v>
      </c>
      <c r="BC8" s="24"/>
      <c r="BD8" s="31">
        <v>6</v>
      </c>
      <c r="BE8" s="1">
        <v>5.1100000000000003</v>
      </c>
      <c r="BF8" s="3">
        <v>6.75</v>
      </c>
      <c r="BG8" s="1">
        <v>8.4</v>
      </c>
      <c r="BH8" s="1">
        <v>10.87</v>
      </c>
      <c r="BI8" s="1">
        <v>11.69</v>
      </c>
      <c r="BJ8" s="1">
        <v>16.66</v>
      </c>
      <c r="BK8" s="1">
        <v>18.829999999999998</v>
      </c>
      <c r="BL8" s="1">
        <v>23.21</v>
      </c>
      <c r="BN8">
        <v>6</v>
      </c>
      <c r="BO8" s="1">
        <v>5.94</v>
      </c>
      <c r="BP8" s="1">
        <v>8.59</v>
      </c>
      <c r="BQ8" s="1">
        <v>9.6300000000000008</v>
      </c>
      <c r="BR8" s="1">
        <v>10.96</v>
      </c>
      <c r="BS8" s="1">
        <v>13.22</v>
      </c>
      <c r="BT8" s="1">
        <v>16.07</v>
      </c>
      <c r="BU8" s="1">
        <v>19.14</v>
      </c>
      <c r="BV8" s="1">
        <v>23.12</v>
      </c>
      <c r="BX8">
        <v>6</v>
      </c>
      <c r="BY8" s="1">
        <v>6.59</v>
      </c>
      <c r="BZ8" s="3">
        <v>8.5299999999999994</v>
      </c>
      <c r="CA8" s="1">
        <v>10.55</v>
      </c>
      <c r="CB8" s="1">
        <v>12.07</v>
      </c>
      <c r="CC8" s="1">
        <v>14.16</v>
      </c>
      <c r="CD8" s="1">
        <v>18.71</v>
      </c>
      <c r="CE8" s="1">
        <v>20.350000000000001</v>
      </c>
      <c r="CF8" s="1">
        <v>22.43</v>
      </c>
    </row>
    <row r="9" spans="1:86" ht="18" customHeight="1" thickBot="1">
      <c r="A9" s="9" t="s">
        <v>46</v>
      </c>
      <c r="B9" s="11">
        <f>AVERAGE(B3:B8)</f>
        <v>6.9850000000000003</v>
      </c>
      <c r="C9" s="11">
        <f>AVERAGE(C3:C7)</f>
        <v>9.6660000000000004</v>
      </c>
      <c r="D9" s="11">
        <f>AVERAGE(D3:D7)</f>
        <v>14.596</v>
      </c>
      <c r="E9" s="11">
        <f>AVERAGE(E3:E7)</f>
        <v>21.58</v>
      </c>
      <c r="F9" s="11">
        <f>AVERAGE(F3:F7)</f>
        <v>25.72</v>
      </c>
      <c r="H9" s="8" t="s">
        <v>46</v>
      </c>
      <c r="I9" s="10">
        <f>AVERAGE(I3:I8)</f>
        <v>6.4240000000000013</v>
      </c>
      <c r="J9" s="10">
        <f>AVERAGE(J3:J7)</f>
        <v>12.093999999999999</v>
      </c>
      <c r="K9" s="10">
        <f>AVERAGE(K3:K7)</f>
        <v>15.821999999999999</v>
      </c>
      <c r="L9" s="10">
        <f>AVERAGE(L3:L7)</f>
        <v>20.262</v>
      </c>
      <c r="M9" s="10">
        <f>AVERAGE(M3:M7)</f>
        <v>25.827999999999996</v>
      </c>
      <c r="O9" s="8" t="s">
        <v>46</v>
      </c>
      <c r="P9" s="6">
        <f>AVERAGE(P3:P7)</f>
        <v>6.1659999999999995</v>
      </c>
      <c r="Q9" s="6">
        <f>AVERAGE(Q3:Q7)</f>
        <v>11.722000000000001</v>
      </c>
      <c r="R9" s="6">
        <f>AVERAGE(R3:R7)</f>
        <v>20.103999999999999</v>
      </c>
      <c r="S9" s="6">
        <f>AVERAGE(S3:S7)</f>
        <v>20.614000000000001</v>
      </c>
      <c r="T9" s="16">
        <f>AVERAGE(T3:T7)</f>
        <v>23.795999999999999</v>
      </c>
      <c r="V9" s="8" t="s">
        <v>46</v>
      </c>
      <c r="W9" s="6">
        <f>AVERAGE(W3:W8)</f>
        <v>6.5019999999999998</v>
      </c>
      <c r="X9" s="6">
        <f>AVERAGE(X3:X7)</f>
        <v>8.6560000000000006</v>
      </c>
      <c r="Y9" s="6">
        <f>AVERAGE(Y3:Y7)</f>
        <v>13.930000000000001</v>
      </c>
      <c r="Z9" s="6">
        <f>AVERAGE(Z3:Z7)</f>
        <v>20.98</v>
      </c>
      <c r="AA9" s="16">
        <f>AVERAGE(AA3:AA7)</f>
        <v>23.421999999999997</v>
      </c>
      <c r="AC9" s="8" t="s">
        <v>46</v>
      </c>
      <c r="AD9" s="6">
        <f>AVERAGE(AD3:AD8)</f>
        <v>12.611999999999998</v>
      </c>
      <c r="AE9" s="6">
        <f>AVERAGE(AE3:AE7)</f>
        <v>13.388</v>
      </c>
      <c r="AF9" s="6">
        <f>AVERAGE(AF3:AF7)</f>
        <v>16.842000000000002</v>
      </c>
      <c r="AG9" s="6">
        <f>AVERAGE(AG3:AG7)</f>
        <v>20.704000000000001</v>
      </c>
      <c r="AH9" s="16">
        <f>AVERAGE(AH3:AH7)</f>
        <v>25.851999999999997</v>
      </c>
      <c r="AJ9">
        <v>7</v>
      </c>
      <c r="AK9" s="24">
        <v>6.81</v>
      </c>
      <c r="AL9" s="24">
        <v>9.2200000000000006</v>
      </c>
      <c r="AM9" s="24">
        <v>10.92</v>
      </c>
      <c r="AN9" s="24">
        <v>12.31</v>
      </c>
      <c r="AO9" s="24">
        <v>12.94</v>
      </c>
      <c r="AP9" s="24">
        <v>16.079999999999998</v>
      </c>
      <c r="AQ9" s="24">
        <v>19.25</v>
      </c>
      <c r="AR9" s="24">
        <v>23.5</v>
      </c>
      <c r="AT9" s="31">
        <v>7</v>
      </c>
      <c r="AU9" s="5">
        <v>7.14</v>
      </c>
      <c r="AV9" s="22">
        <v>9.7100000000000009</v>
      </c>
      <c r="AW9" s="24">
        <v>15.41</v>
      </c>
      <c r="AX9" s="22">
        <v>16.05</v>
      </c>
      <c r="AY9" s="24">
        <v>17.329999999999998</v>
      </c>
      <c r="AZ9" s="24">
        <v>19.510000000000002</v>
      </c>
      <c r="BA9" s="24">
        <v>20.56</v>
      </c>
      <c r="BB9" s="24">
        <v>23.01</v>
      </c>
      <c r="BC9" s="24"/>
      <c r="BD9" s="31">
        <v>7</v>
      </c>
      <c r="BE9" s="1">
        <v>4.4800000000000004</v>
      </c>
      <c r="BF9" s="3">
        <v>6.59</v>
      </c>
      <c r="BG9" s="1">
        <v>7.91</v>
      </c>
      <c r="BH9" s="22">
        <v>11.19</v>
      </c>
      <c r="BI9" s="1">
        <v>11.39</v>
      </c>
      <c r="BJ9" s="1">
        <v>16.22</v>
      </c>
      <c r="BK9" s="1">
        <v>18.95</v>
      </c>
      <c r="BL9" s="1">
        <v>23.48</v>
      </c>
      <c r="BN9">
        <v>7</v>
      </c>
      <c r="BO9" s="1">
        <v>6.11</v>
      </c>
      <c r="BP9" s="1">
        <v>8.42</v>
      </c>
      <c r="BQ9" s="1">
        <v>9.9499999999999993</v>
      </c>
      <c r="BR9" s="24">
        <v>11.41</v>
      </c>
      <c r="BS9" s="1">
        <v>12.69</v>
      </c>
      <c r="BT9" s="1">
        <v>15.82</v>
      </c>
      <c r="BU9" s="1">
        <v>18.82</v>
      </c>
      <c r="BV9" s="1">
        <v>23.33</v>
      </c>
      <c r="BX9">
        <v>7</v>
      </c>
      <c r="BY9" s="1">
        <v>7.01</v>
      </c>
      <c r="BZ9" s="3">
        <v>8.2200000000000006</v>
      </c>
      <c r="CA9" s="1">
        <v>10.01</v>
      </c>
      <c r="CB9" s="22">
        <v>12</v>
      </c>
      <c r="CC9" s="1">
        <v>15.35</v>
      </c>
      <c r="CD9" s="1">
        <v>18.98</v>
      </c>
      <c r="CE9" s="1">
        <v>20.55</v>
      </c>
      <c r="CF9" s="1">
        <v>22.56</v>
      </c>
    </row>
    <row r="10" spans="1:86" ht="21.75" customHeight="1">
      <c r="A10" s="26"/>
      <c r="B10" s="27"/>
      <c r="C10" s="27"/>
      <c r="D10" s="27"/>
      <c r="E10" s="27"/>
      <c r="F10" s="27"/>
      <c r="G10" s="17"/>
      <c r="H10" s="28"/>
      <c r="I10" s="29"/>
      <c r="J10" s="29"/>
      <c r="K10" s="29"/>
      <c r="L10" s="29"/>
      <c r="M10" s="29"/>
      <c r="N10" s="17"/>
      <c r="O10" s="28"/>
      <c r="P10" s="14"/>
      <c r="Q10" s="14"/>
      <c r="R10" s="14"/>
      <c r="S10" s="14"/>
      <c r="T10" s="30"/>
      <c r="U10" s="17"/>
      <c r="V10" s="28"/>
      <c r="W10" s="14"/>
      <c r="X10" s="14"/>
      <c r="Y10" s="14"/>
      <c r="Z10" s="14"/>
      <c r="AA10" s="30"/>
      <c r="AB10" s="17"/>
      <c r="AC10" s="28"/>
      <c r="AD10" s="14"/>
      <c r="AE10" s="14"/>
      <c r="AF10" s="14"/>
      <c r="AG10" s="14"/>
      <c r="AH10" s="30"/>
      <c r="AJ10">
        <v>8</v>
      </c>
      <c r="AK10" s="24">
        <v>7.19</v>
      </c>
      <c r="AL10" s="24">
        <v>9.08</v>
      </c>
      <c r="AM10" s="24">
        <v>10.37</v>
      </c>
      <c r="AN10" s="24">
        <v>12.23</v>
      </c>
      <c r="AO10" s="24">
        <v>13.03</v>
      </c>
      <c r="AP10" s="24">
        <v>16.170000000000002</v>
      </c>
      <c r="AQ10" s="24">
        <v>19.11</v>
      </c>
      <c r="AR10" s="24">
        <v>23.12</v>
      </c>
      <c r="AT10" s="31">
        <v>8</v>
      </c>
      <c r="AU10" s="5">
        <v>7.72</v>
      </c>
      <c r="AV10" s="24">
        <v>10.029999999999999</v>
      </c>
      <c r="AW10" s="24">
        <v>14.88</v>
      </c>
      <c r="AX10" s="24">
        <v>16.440000000000001</v>
      </c>
      <c r="AY10" s="24">
        <v>16.53</v>
      </c>
      <c r="AZ10" s="24">
        <v>19.02</v>
      </c>
      <c r="BA10" s="24">
        <v>20.3</v>
      </c>
      <c r="BB10" s="24">
        <v>22.87</v>
      </c>
      <c r="BC10" s="24"/>
      <c r="BD10" s="31">
        <v>8</v>
      </c>
      <c r="BE10" s="1">
        <v>5.16</v>
      </c>
      <c r="BF10" s="1">
        <v>6.08</v>
      </c>
      <c r="BG10" s="1">
        <v>8.51</v>
      </c>
      <c r="BH10" s="1">
        <v>11.38</v>
      </c>
      <c r="BI10" s="1">
        <v>12.17</v>
      </c>
      <c r="BJ10" s="1">
        <v>16.12</v>
      </c>
      <c r="BK10" s="1">
        <v>18.53</v>
      </c>
      <c r="BL10" s="1">
        <v>23.52</v>
      </c>
      <c r="BN10">
        <v>8</v>
      </c>
      <c r="BO10" s="1">
        <v>6.02</v>
      </c>
      <c r="BP10" s="1">
        <v>8.33</v>
      </c>
      <c r="BQ10" s="1">
        <v>10.23</v>
      </c>
      <c r="BR10" s="1">
        <v>12.11</v>
      </c>
      <c r="BS10" s="1">
        <v>12.58</v>
      </c>
      <c r="BT10" s="1">
        <v>16.21</v>
      </c>
      <c r="BU10" s="1">
        <v>19.36</v>
      </c>
      <c r="BV10" s="1">
        <v>22.98</v>
      </c>
      <c r="BX10">
        <v>8</v>
      </c>
      <c r="BY10" s="1">
        <v>7.07</v>
      </c>
      <c r="BZ10" s="1">
        <v>8.16</v>
      </c>
      <c r="CA10" s="1">
        <v>10.220000000000001</v>
      </c>
      <c r="CB10" s="1">
        <v>11.87</v>
      </c>
      <c r="CC10" s="1">
        <v>14.7</v>
      </c>
      <c r="CD10" s="1">
        <v>18.82</v>
      </c>
      <c r="CE10" s="1">
        <v>20.63</v>
      </c>
      <c r="CF10" s="1">
        <v>23.16</v>
      </c>
    </row>
    <row r="11" spans="1:86">
      <c r="A11" s="26"/>
      <c r="B11" s="27"/>
      <c r="C11" s="27"/>
      <c r="D11" s="27"/>
      <c r="E11" s="27"/>
      <c r="F11" s="27"/>
      <c r="G11" s="17"/>
      <c r="H11" s="28"/>
      <c r="I11" s="29"/>
      <c r="J11" s="29"/>
      <c r="K11" s="29"/>
      <c r="L11" s="29"/>
      <c r="M11" s="29"/>
      <c r="N11" s="17"/>
      <c r="O11" s="28"/>
      <c r="P11" s="14"/>
      <c r="Q11" s="14"/>
      <c r="R11" s="14"/>
      <c r="S11" s="14"/>
      <c r="T11" s="30"/>
      <c r="U11" s="17"/>
      <c r="V11" s="28"/>
      <c r="W11" s="14"/>
      <c r="X11" s="14"/>
      <c r="Y11" s="14"/>
      <c r="Z11" s="14"/>
      <c r="AA11" s="30"/>
      <c r="AB11" s="17"/>
      <c r="AC11" s="28"/>
      <c r="AD11" s="14"/>
      <c r="AE11" s="14"/>
      <c r="AF11" s="14"/>
      <c r="AG11" s="14"/>
      <c r="AH11" s="30"/>
      <c r="AJ11">
        <v>9</v>
      </c>
      <c r="AK11" s="24">
        <v>6.91</v>
      </c>
      <c r="AL11" s="24">
        <v>9.2200000000000006</v>
      </c>
      <c r="AM11" s="24">
        <v>10.7</v>
      </c>
      <c r="AN11" s="24">
        <v>11.8</v>
      </c>
      <c r="AO11" s="24">
        <v>13.15</v>
      </c>
      <c r="AP11" s="24">
        <v>16.04</v>
      </c>
      <c r="AQ11" s="24">
        <v>19.7</v>
      </c>
      <c r="AR11" s="24">
        <v>22.89</v>
      </c>
      <c r="AT11" s="31">
        <v>9</v>
      </c>
      <c r="AU11" s="5">
        <v>7.04</v>
      </c>
      <c r="AV11" s="24">
        <v>9.9499999999999993</v>
      </c>
      <c r="AW11" s="24">
        <v>15.34</v>
      </c>
      <c r="AX11" s="24">
        <v>16.059999999999999</v>
      </c>
      <c r="AY11" s="24">
        <v>17.12</v>
      </c>
      <c r="AZ11" s="24">
        <v>19.05</v>
      </c>
      <c r="BA11" s="24">
        <v>20.37</v>
      </c>
      <c r="BB11" s="24">
        <v>22.32</v>
      </c>
      <c r="BC11" s="24"/>
      <c r="BD11" s="31">
        <v>9</v>
      </c>
      <c r="BE11" s="1">
        <v>5.25</v>
      </c>
      <c r="BF11" s="1">
        <v>5.79</v>
      </c>
      <c r="BG11" s="1">
        <v>7.99</v>
      </c>
      <c r="BH11" s="1">
        <v>11.22</v>
      </c>
      <c r="BI11" s="1">
        <v>12.64</v>
      </c>
      <c r="BJ11" s="1">
        <v>17.309999999999999</v>
      </c>
      <c r="BK11" s="1">
        <v>18.23</v>
      </c>
      <c r="BL11" s="1">
        <v>24.28</v>
      </c>
      <c r="BN11">
        <v>9</v>
      </c>
      <c r="BO11" s="1">
        <v>6.16</v>
      </c>
      <c r="BP11" s="1">
        <v>8.84</v>
      </c>
      <c r="BQ11" s="1">
        <v>9.7200000000000006</v>
      </c>
      <c r="BR11" s="1">
        <v>11.75</v>
      </c>
      <c r="BS11" s="1">
        <v>13.09</v>
      </c>
      <c r="BT11" s="1">
        <v>15.61</v>
      </c>
      <c r="BU11" s="1">
        <v>19.47</v>
      </c>
      <c r="BV11" s="1">
        <v>22.87</v>
      </c>
      <c r="BX11">
        <v>9</v>
      </c>
      <c r="BY11" s="1">
        <v>6.89</v>
      </c>
      <c r="BZ11" s="1">
        <v>8.06</v>
      </c>
      <c r="CA11" s="1">
        <v>10.82</v>
      </c>
      <c r="CB11" s="1">
        <v>12.18</v>
      </c>
      <c r="CC11" s="1">
        <v>14.27</v>
      </c>
      <c r="CD11" s="1">
        <v>18.07</v>
      </c>
      <c r="CE11" s="1">
        <v>20.87</v>
      </c>
      <c r="CF11" s="1">
        <v>23</v>
      </c>
    </row>
    <row r="12" spans="1:86">
      <c r="A12" s="26"/>
      <c r="B12" s="27"/>
      <c r="C12" s="27"/>
      <c r="D12" s="27"/>
      <c r="E12" s="27"/>
      <c r="F12" s="27"/>
      <c r="G12" s="17"/>
      <c r="H12" s="28"/>
      <c r="I12" s="29"/>
      <c r="J12" s="29"/>
      <c r="K12" s="29"/>
      <c r="L12" s="29"/>
      <c r="M12" s="29"/>
      <c r="N12" s="17"/>
      <c r="O12" s="28"/>
      <c r="P12" s="14"/>
      <c r="Q12" s="14"/>
      <c r="R12" s="14"/>
      <c r="S12" s="14"/>
      <c r="T12" s="30"/>
      <c r="U12" s="17"/>
      <c r="V12" s="28"/>
      <c r="W12" s="14"/>
      <c r="X12" s="14"/>
      <c r="Y12" s="14"/>
      <c r="Z12" s="14"/>
      <c r="AA12" s="30"/>
      <c r="AB12" s="17"/>
      <c r="AC12" s="28"/>
      <c r="AD12" s="14"/>
      <c r="AE12" s="14"/>
      <c r="AF12" s="14"/>
      <c r="AG12" s="14"/>
      <c r="AH12" s="30"/>
      <c r="AJ12">
        <v>10</v>
      </c>
      <c r="AK12" s="24">
        <v>6.93</v>
      </c>
      <c r="AL12" s="24">
        <v>9.4700000000000006</v>
      </c>
      <c r="AM12" s="24">
        <v>10.55</v>
      </c>
      <c r="AN12" s="24">
        <v>11.77</v>
      </c>
      <c r="AO12" s="24">
        <v>13.01</v>
      </c>
      <c r="AP12" s="24">
        <v>16.100000000000001</v>
      </c>
      <c r="AQ12" s="24">
        <v>18.989999999999998</v>
      </c>
      <c r="AR12" s="24">
        <v>22.39</v>
      </c>
      <c r="AT12" s="31">
        <v>10</v>
      </c>
      <c r="AU12" s="5">
        <v>6.99</v>
      </c>
      <c r="AV12" s="24">
        <v>9.27</v>
      </c>
      <c r="AW12" s="24">
        <v>14.89</v>
      </c>
      <c r="AX12" s="24">
        <v>16.13</v>
      </c>
      <c r="AY12" s="24">
        <v>16.91</v>
      </c>
      <c r="AZ12" s="24">
        <v>18.54</v>
      </c>
      <c r="BA12" s="24">
        <v>20.55</v>
      </c>
      <c r="BB12" s="24">
        <v>22.73</v>
      </c>
      <c r="BC12" s="24"/>
      <c r="BD12" s="31">
        <v>10</v>
      </c>
      <c r="BE12" s="1">
        <v>4.59</v>
      </c>
      <c r="BF12" s="1">
        <v>6.31</v>
      </c>
      <c r="BG12" s="1">
        <v>7.9</v>
      </c>
      <c r="BH12" s="1">
        <v>11.43</v>
      </c>
      <c r="BI12" s="1">
        <v>13.09</v>
      </c>
      <c r="BJ12" s="1">
        <v>17.010000000000002</v>
      </c>
      <c r="BK12" s="1">
        <v>18.64</v>
      </c>
      <c r="BL12" s="1">
        <v>24.01</v>
      </c>
      <c r="BN12">
        <v>10</v>
      </c>
      <c r="BO12" s="1">
        <v>5.76</v>
      </c>
      <c r="BP12" s="1">
        <v>8.5500000000000007</v>
      </c>
      <c r="BQ12" s="1">
        <v>9.83</v>
      </c>
      <c r="BR12" s="1">
        <v>11.65</v>
      </c>
      <c r="BS12" s="1">
        <v>13.13</v>
      </c>
      <c r="BT12" s="1">
        <v>15.91</v>
      </c>
      <c r="BU12" s="1">
        <v>19.239999999999998</v>
      </c>
      <c r="BV12" s="1">
        <v>23.01</v>
      </c>
      <c r="BX12">
        <v>10</v>
      </c>
      <c r="BY12" s="1">
        <v>6.56</v>
      </c>
      <c r="BZ12" s="1">
        <v>8.01</v>
      </c>
      <c r="CA12" s="1">
        <v>10.51</v>
      </c>
      <c r="CB12" s="1">
        <v>12.38</v>
      </c>
      <c r="CC12" s="1">
        <v>14.61</v>
      </c>
      <c r="CD12" s="1">
        <v>18.3</v>
      </c>
      <c r="CE12" s="1">
        <v>20.43</v>
      </c>
      <c r="CF12" s="1">
        <v>22.7</v>
      </c>
    </row>
    <row r="13" spans="1:86" ht="15.75" thickBot="1">
      <c r="A13" s="26"/>
      <c r="B13" s="27"/>
      <c r="C13" s="27"/>
      <c r="D13" s="27"/>
      <c r="E13" s="27"/>
      <c r="F13" s="27"/>
      <c r="G13" s="17"/>
      <c r="H13" s="28"/>
      <c r="I13" s="29"/>
      <c r="J13" s="29"/>
      <c r="K13" s="29"/>
      <c r="L13" s="29"/>
      <c r="M13" s="29"/>
      <c r="N13" s="17"/>
      <c r="O13" s="28"/>
      <c r="P13" s="14"/>
      <c r="Q13" s="14"/>
      <c r="R13" s="14"/>
      <c r="S13" s="14"/>
      <c r="T13" s="30"/>
      <c r="U13" s="17"/>
      <c r="V13" s="28"/>
      <c r="W13" s="14"/>
      <c r="X13" s="14"/>
      <c r="Y13" s="14"/>
      <c r="Z13" s="14"/>
      <c r="AA13" s="30"/>
      <c r="AB13" s="17"/>
      <c r="AC13" s="28"/>
      <c r="AD13" s="14"/>
      <c r="AE13" s="14"/>
      <c r="AF13" s="14"/>
      <c r="AG13" s="14"/>
      <c r="AH13" s="30"/>
      <c r="AJ13" t="s">
        <v>36</v>
      </c>
      <c r="AK13" s="21">
        <f t="shared" ref="AK13:AR13" si="0">AVERAGE(AK3:AK12)</f>
        <v>6.9270000000000014</v>
      </c>
      <c r="AL13" s="21">
        <f t="shared" si="0"/>
        <v>9.4</v>
      </c>
      <c r="AM13" s="21">
        <f t="shared" si="0"/>
        <v>10.83</v>
      </c>
      <c r="AN13" s="21">
        <f t="shared" si="0"/>
        <v>12.169</v>
      </c>
      <c r="AO13" s="21">
        <f t="shared" si="0"/>
        <v>13.121</v>
      </c>
      <c r="AP13" s="21">
        <f t="shared" si="0"/>
        <v>15.697999999999999</v>
      </c>
      <c r="AQ13" s="21">
        <f t="shared" si="0"/>
        <v>19.385000000000002</v>
      </c>
      <c r="AR13" s="25">
        <f t="shared" si="0"/>
        <v>23.088999999999999</v>
      </c>
      <c r="AT13" t="s">
        <v>36</v>
      </c>
      <c r="AU13" s="34">
        <v>7.1569999999999991</v>
      </c>
      <c r="AV13" s="32">
        <f>AVERAGE(AV3:AV10)</f>
        <v>9.8012499999999996</v>
      </c>
      <c r="AW13" s="32">
        <f>AVERAGE(AW3:AW12)</f>
        <v>15.039999999999997</v>
      </c>
      <c r="AX13" s="32">
        <f>AVERAGE(AX3:AX12)</f>
        <v>16.387999999999998</v>
      </c>
      <c r="AY13" s="32">
        <f>AVERAGE(AY3:AY12)</f>
        <v>17.161999999999999</v>
      </c>
      <c r="AZ13" s="32">
        <f>AVERAGE(AZ3:AZ12)</f>
        <v>19.43</v>
      </c>
      <c r="BA13" s="32">
        <f>AVERAGE(BA3:BA10)</f>
        <v>20.427499999999998</v>
      </c>
      <c r="BB13" s="33">
        <f>AVERAGE(BB3:BB12)</f>
        <v>22.805999999999997</v>
      </c>
      <c r="BC13" s="37"/>
      <c r="BD13" s="36" t="s">
        <v>36</v>
      </c>
      <c r="BE13" s="35">
        <f>AVERAGE(BE3:BE12)</f>
        <v>5.069</v>
      </c>
      <c r="BF13" s="21">
        <f>AVERAGE(BF3:BF12)</f>
        <v>6.3319999999999999</v>
      </c>
      <c r="BG13" s="21">
        <f>AVERAGE(BG3:BG12)</f>
        <v>8.391</v>
      </c>
      <c r="BH13" s="21">
        <f>AVERAGE(BH3:BH12)</f>
        <v>11.148</v>
      </c>
      <c r="BI13" s="21">
        <f>AVERAGE(BI3:BI12)</f>
        <v>12.281000000000001</v>
      </c>
      <c r="BJ13" s="21">
        <f>AVERAGE(BJ2:BJ12)</f>
        <v>15.800909090909089</v>
      </c>
      <c r="BK13" s="21">
        <f>AVERAGE(BK3:BK12)</f>
        <v>18.914999999999999</v>
      </c>
      <c r="BL13" s="25">
        <f>AVERAGE(BL3:BL12)</f>
        <v>23.616999999999997</v>
      </c>
      <c r="BN13" t="s">
        <v>46</v>
      </c>
      <c r="BO13" s="35">
        <f>AVERAGE(BO3:BO12)</f>
        <v>6.02</v>
      </c>
      <c r="BP13" s="21">
        <f>AVERAGE(BP3:BP12)</f>
        <v>8.2949999999999999</v>
      </c>
      <c r="BQ13" s="21">
        <f>AVERAGE(BQ3:BQ12)</f>
        <v>9.9220000000000006</v>
      </c>
      <c r="BR13" s="21">
        <f>AVERAGE(BR3:BR12)</f>
        <v>11.532999999999999</v>
      </c>
      <c r="BS13" s="21">
        <f>AVERAGE(BS3:BS12)</f>
        <v>12.967000000000002</v>
      </c>
      <c r="BT13" s="21">
        <f>AVERAGE(BT2:BT12)</f>
        <v>15.094545454545454</v>
      </c>
      <c r="BU13" s="21">
        <f>AVERAGE(BU3:BU12)</f>
        <v>19.321000000000002</v>
      </c>
      <c r="BV13" s="25">
        <f>AVERAGE(BV3:BV12)</f>
        <v>23.121000000000002</v>
      </c>
      <c r="BX13" t="s">
        <v>46</v>
      </c>
      <c r="BY13" s="35">
        <f>AVERAGE(BY3:BY12)</f>
        <v>6.8280000000000003</v>
      </c>
      <c r="BZ13" s="21">
        <f>AVERAGE(BZ3:BZ12)</f>
        <v>8.2500000000000018</v>
      </c>
      <c r="CA13" s="21">
        <f>AVERAGE(CA3:CA12)</f>
        <v>10.526999999999999</v>
      </c>
      <c r="CB13" s="21">
        <f>AVERAGE(CB3:CB12)</f>
        <v>11.919</v>
      </c>
      <c r="CC13" s="21">
        <f>AVERAGE(CC3:CC12)</f>
        <v>14.75</v>
      </c>
      <c r="CD13" s="21">
        <f>AVERAGE(CD2:CD12)</f>
        <v>17.539090909090909</v>
      </c>
      <c r="CE13" s="21">
        <f>AVERAGE(CE3:CE12)</f>
        <v>20.595000000000002</v>
      </c>
      <c r="CF13" s="25">
        <f>AVERAGE(CF3:CF12)</f>
        <v>22.564</v>
      </c>
    </row>
    <row r="14" spans="1:86" ht="15.75">
      <c r="A14" s="47" t="s">
        <v>76</v>
      </c>
      <c r="B14" s="7"/>
      <c r="C14" s="7"/>
      <c r="D14" s="7"/>
      <c r="E14" s="7"/>
      <c r="F14" s="7"/>
      <c r="AY14" s="1"/>
      <c r="CH14" s="1"/>
    </row>
    <row r="15" spans="1:86" s="42" customFormat="1" ht="15.75">
      <c r="A15" s="41" t="s">
        <v>77</v>
      </c>
      <c r="B15" s="41"/>
      <c r="C15" s="41"/>
      <c r="D15" s="41"/>
      <c r="E15" s="41"/>
      <c r="F15" s="41"/>
      <c r="H15" s="42">
        <v>2</v>
      </c>
      <c r="O15" s="42">
        <v>3</v>
      </c>
      <c r="V15" s="42">
        <v>4</v>
      </c>
      <c r="AC15" s="42">
        <v>5</v>
      </c>
      <c r="AJ15" s="42">
        <v>6</v>
      </c>
      <c r="AT15" s="43">
        <v>7</v>
      </c>
      <c r="BD15" s="43">
        <v>8</v>
      </c>
      <c r="BN15" s="42">
        <v>9</v>
      </c>
      <c r="BX15" s="42">
        <v>10</v>
      </c>
    </row>
    <row r="16" spans="1:86">
      <c r="B16">
        <v>1</v>
      </c>
      <c r="C16">
        <v>2</v>
      </c>
      <c r="D16">
        <v>3</v>
      </c>
      <c r="E16">
        <v>4</v>
      </c>
      <c r="F16">
        <v>5</v>
      </c>
      <c r="I16">
        <v>1</v>
      </c>
      <c r="J16">
        <v>2</v>
      </c>
      <c r="K16">
        <v>3</v>
      </c>
      <c r="L16">
        <v>4</v>
      </c>
      <c r="M16">
        <v>5</v>
      </c>
      <c r="P16">
        <v>1</v>
      </c>
      <c r="Q16">
        <v>2</v>
      </c>
      <c r="R16">
        <v>3</v>
      </c>
      <c r="S16">
        <v>4</v>
      </c>
      <c r="T16">
        <v>5</v>
      </c>
      <c r="W16">
        <v>1</v>
      </c>
      <c r="X16">
        <v>2</v>
      </c>
      <c r="Y16">
        <v>3</v>
      </c>
      <c r="Z16">
        <v>4</v>
      </c>
      <c r="AA16">
        <v>5</v>
      </c>
      <c r="AD16">
        <v>1</v>
      </c>
      <c r="AE16">
        <v>2</v>
      </c>
      <c r="AF16">
        <v>3</v>
      </c>
      <c r="AG16">
        <v>4</v>
      </c>
      <c r="AH16">
        <v>5</v>
      </c>
      <c r="AK16">
        <v>1</v>
      </c>
      <c r="AL16">
        <v>2</v>
      </c>
      <c r="AM16">
        <v>3</v>
      </c>
      <c r="AN16">
        <v>4</v>
      </c>
      <c r="AO16">
        <v>5</v>
      </c>
      <c r="AP16">
        <v>6</v>
      </c>
      <c r="AQ16">
        <v>7</v>
      </c>
      <c r="AR16">
        <v>8</v>
      </c>
      <c r="AU16">
        <v>1</v>
      </c>
      <c r="AV16">
        <v>2</v>
      </c>
      <c r="AW16">
        <v>3</v>
      </c>
      <c r="AX16">
        <v>4</v>
      </c>
      <c r="AY16">
        <v>5</v>
      </c>
      <c r="AZ16">
        <v>6</v>
      </c>
      <c r="BA16">
        <v>7</v>
      </c>
      <c r="BB16">
        <v>8</v>
      </c>
      <c r="BE16">
        <v>1</v>
      </c>
      <c r="BF16">
        <v>2</v>
      </c>
      <c r="BG16">
        <v>3</v>
      </c>
      <c r="BH16">
        <v>4</v>
      </c>
      <c r="BI16">
        <v>5</v>
      </c>
      <c r="BJ16">
        <v>6</v>
      </c>
      <c r="BK16">
        <v>7</v>
      </c>
      <c r="BL16">
        <v>8</v>
      </c>
      <c r="BO16">
        <v>1</v>
      </c>
      <c r="BP16">
        <v>2</v>
      </c>
      <c r="BQ16">
        <v>3</v>
      </c>
      <c r="BR16">
        <v>4</v>
      </c>
      <c r="BS16">
        <v>5</v>
      </c>
      <c r="BT16">
        <v>6</v>
      </c>
      <c r="BU16">
        <v>7</v>
      </c>
      <c r="BV16">
        <v>8</v>
      </c>
      <c r="BY16">
        <v>1</v>
      </c>
      <c r="BZ16">
        <v>2</v>
      </c>
      <c r="CA16">
        <v>3</v>
      </c>
      <c r="CB16">
        <v>4</v>
      </c>
      <c r="CC16">
        <v>5</v>
      </c>
      <c r="CD16">
        <v>6</v>
      </c>
      <c r="CE16">
        <v>7</v>
      </c>
      <c r="CF16">
        <v>8</v>
      </c>
    </row>
    <row r="17" spans="1:84" ht="30">
      <c r="A17" s="7" t="s">
        <v>48</v>
      </c>
      <c r="B17" s="5">
        <v>0.92</v>
      </c>
      <c r="C17" s="5">
        <v>0.92</v>
      </c>
      <c r="D17" s="5">
        <v>0.88</v>
      </c>
      <c r="E17" s="5">
        <v>0.85</v>
      </c>
      <c r="F17" s="5">
        <v>0.87</v>
      </c>
      <c r="H17" s="7" t="s">
        <v>48</v>
      </c>
      <c r="I17" s="5">
        <v>0.9</v>
      </c>
      <c r="J17" s="5">
        <v>0.82</v>
      </c>
      <c r="K17" s="5">
        <v>0.88</v>
      </c>
      <c r="L17" s="5">
        <v>0.87</v>
      </c>
      <c r="M17" s="5">
        <v>0.85</v>
      </c>
      <c r="O17" s="7" t="s">
        <v>48</v>
      </c>
      <c r="P17" s="5">
        <v>0.88</v>
      </c>
      <c r="Q17" s="5">
        <v>0.88</v>
      </c>
      <c r="R17" s="5">
        <v>0.87</v>
      </c>
      <c r="S17" s="5">
        <v>0.87</v>
      </c>
      <c r="T17" s="5">
        <v>0.87</v>
      </c>
      <c r="V17" s="7" t="s">
        <v>48</v>
      </c>
      <c r="W17" s="5">
        <v>0.88</v>
      </c>
      <c r="X17" s="5">
        <v>0.9</v>
      </c>
      <c r="Y17" s="5">
        <v>0.89</v>
      </c>
      <c r="Z17" s="5">
        <v>0.87</v>
      </c>
      <c r="AA17" s="5">
        <v>0.89</v>
      </c>
      <c r="AC17" s="7" t="s">
        <v>48</v>
      </c>
      <c r="AD17" s="5">
        <v>0.88</v>
      </c>
      <c r="AE17" s="5">
        <v>0.88</v>
      </c>
      <c r="AF17" s="5">
        <v>0.87</v>
      </c>
      <c r="AG17" s="5">
        <v>0.87</v>
      </c>
      <c r="AH17" s="5">
        <v>0.87</v>
      </c>
      <c r="AJ17" s="7" t="s">
        <v>48</v>
      </c>
      <c r="AK17" s="5">
        <v>0.88360000000000005</v>
      </c>
      <c r="AL17" s="5">
        <v>0.89080000000000004</v>
      </c>
      <c r="AM17" s="5">
        <v>0.89870000000000005</v>
      </c>
      <c r="AN17" s="5">
        <v>0.88729999999999998</v>
      </c>
      <c r="AO17" s="5">
        <v>0.90969999999999995</v>
      </c>
      <c r="AP17" s="5">
        <v>0.89300000000000002</v>
      </c>
      <c r="AQ17" s="5">
        <v>0.87519999999999998</v>
      </c>
      <c r="AR17" s="5">
        <v>0.88339999999999996</v>
      </c>
      <c r="AT17" s="7" t="s">
        <v>48</v>
      </c>
      <c r="AU17" s="5">
        <v>0.88649999999999995</v>
      </c>
      <c r="AV17" s="5">
        <v>0.88</v>
      </c>
      <c r="AW17" s="5">
        <v>0.87829999999999997</v>
      </c>
      <c r="AX17" s="5">
        <v>0.88729999999999998</v>
      </c>
      <c r="AY17" s="5">
        <v>0.88870000000000005</v>
      </c>
      <c r="AZ17" s="5">
        <v>0.88060000000000005</v>
      </c>
      <c r="BA17" s="5">
        <v>0.88829999999999998</v>
      </c>
      <c r="BB17" s="5">
        <v>0.88919999999999999</v>
      </c>
      <c r="BC17" s="5"/>
      <c r="BD17" s="7" t="s">
        <v>48</v>
      </c>
      <c r="BE17" s="5">
        <v>0.88580000000000003</v>
      </c>
      <c r="BF17" s="5">
        <v>0.88690000000000002</v>
      </c>
      <c r="BG17" s="5">
        <v>0.9012</v>
      </c>
      <c r="BH17" s="5">
        <v>0.90290000000000004</v>
      </c>
      <c r="BI17" s="5">
        <v>0.89090000000000003</v>
      </c>
      <c r="BJ17" s="5">
        <v>0.88260000000000005</v>
      </c>
      <c r="BK17" s="5">
        <v>0.88590000000000002</v>
      </c>
      <c r="BL17" s="5">
        <v>0.89090000000000003</v>
      </c>
      <c r="BM17" s="5"/>
      <c r="BN17" s="12" t="s">
        <v>48</v>
      </c>
      <c r="BO17" s="5">
        <v>0.87450000000000006</v>
      </c>
      <c r="BP17" s="5">
        <v>0.9</v>
      </c>
      <c r="BQ17" s="5">
        <v>0.87250000000000005</v>
      </c>
      <c r="BR17" s="5">
        <v>0.89090000000000003</v>
      </c>
      <c r="BS17" s="5">
        <v>0.89500000000000002</v>
      </c>
      <c r="BT17" s="5">
        <v>0.91500000000000004</v>
      </c>
      <c r="BU17" s="5">
        <v>0.88819999999999999</v>
      </c>
      <c r="BV17" s="5">
        <v>0.88759999999999994</v>
      </c>
      <c r="BX17" s="12" t="s">
        <v>48</v>
      </c>
      <c r="BY17">
        <v>0.89</v>
      </c>
      <c r="BZ17">
        <v>0.9</v>
      </c>
      <c r="CA17">
        <v>0.89</v>
      </c>
      <c r="CB17">
        <v>0.9</v>
      </c>
      <c r="CC17">
        <v>0.88</v>
      </c>
      <c r="CD17">
        <v>0.89</v>
      </c>
      <c r="CE17">
        <v>0.91</v>
      </c>
      <c r="CF17">
        <v>0.89</v>
      </c>
    </row>
    <row r="18" spans="1:84" ht="30">
      <c r="A18" s="7" t="s">
        <v>49</v>
      </c>
      <c r="B18" s="5">
        <v>9.84</v>
      </c>
      <c r="C18" s="5">
        <v>10.44</v>
      </c>
      <c r="D18" s="5">
        <v>10.050000000000001</v>
      </c>
      <c r="E18" s="5">
        <v>11</v>
      </c>
      <c r="F18" s="5">
        <v>10.210000000000001</v>
      </c>
      <c r="H18" s="7" t="s">
        <v>49</v>
      </c>
      <c r="I18" s="5">
        <v>10.01</v>
      </c>
      <c r="J18" s="5">
        <v>10.050000000000001</v>
      </c>
      <c r="K18" s="5">
        <v>10.95</v>
      </c>
      <c r="L18" s="5">
        <v>10.35</v>
      </c>
      <c r="M18" s="5">
        <v>10.130000000000001</v>
      </c>
      <c r="O18" s="7" t="s">
        <v>49</v>
      </c>
      <c r="P18" s="5">
        <v>10.4</v>
      </c>
      <c r="Q18" s="5">
        <v>10.08</v>
      </c>
      <c r="R18" s="5">
        <v>10.6</v>
      </c>
      <c r="S18" s="5">
        <v>10.49</v>
      </c>
      <c r="T18" s="5">
        <v>10.26</v>
      </c>
      <c r="V18" s="7" t="s">
        <v>49</v>
      </c>
      <c r="W18" s="5">
        <v>10.47</v>
      </c>
      <c r="X18" s="5">
        <v>10.54</v>
      </c>
      <c r="Y18" s="5">
        <v>10.3</v>
      </c>
      <c r="Z18" s="5">
        <v>10.33</v>
      </c>
      <c r="AA18" s="5">
        <v>10.210000000000001</v>
      </c>
      <c r="AC18" s="7" t="s">
        <v>49</v>
      </c>
      <c r="AD18" s="5">
        <v>10.4</v>
      </c>
      <c r="AE18" s="5">
        <v>10.08</v>
      </c>
      <c r="AF18" s="5">
        <v>10.6</v>
      </c>
      <c r="AG18" s="5">
        <v>10.49</v>
      </c>
      <c r="AH18" s="5">
        <v>10.26</v>
      </c>
      <c r="AJ18" s="7" t="s">
        <v>49</v>
      </c>
      <c r="AK18" s="5">
        <v>10.036300000000001</v>
      </c>
      <c r="AL18" s="5">
        <v>10.1066</v>
      </c>
      <c r="AM18" s="5">
        <v>10.0891</v>
      </c>
      <c r="AN18" s="5">
        <v>10.9833</v>
      </c>
      <c r="AO18" s="5">
        <v>10.5944</v>
      </c>
      <c r="AP18" s="5">
        <v>10.305300000000001</v>
      </c>
      <c r="AQ18" s="5">
        <v>9.4598999999999993</v>
      </c>
      <c r="AR18" s="5">
        <v>11.4483</v>
      </c>
      <c r="AT18" s="7" t="s">
        <v>49</v>
      </c>
      <c r="AU18" s="5">
        <v>9.6415000000000006</v>
      </c>
      <c r="AV18" s="5">
        <v>9.76</v>
      </c>
      <c r="AW18" s="5">
        <v>9.9135000000000009</v>
      </c>
      <c r="AX18" s="5">
        <v>10.0663</v>
      </c>
      <c r="AY18" s="5">
        <v>9.73</v>
      </c>
      <c r="AZ18" s="5">
        <v>10.2768</v>
      </c>
      <c r="BA18" s="5">
        <v>10.01</v>
      </c>
      <c r="BB18" s="5">
        <v>9.6102000000000007</v>
      </c>
      <c r="BC18" s="5"/>
      <c r="BD18" s="7" t="s">
        <v>49</v>
      </c>
      <c r="BE18" s="5">
        <v>10.7685</v>
      </c>
      <c r="BF18" s="5">
        <v>9.5846999999999998</v>
      </c>
      <c r="BG18" s="5">
        <v>10.419499999999999</v>
      </c>
      <c r="BH18" s="5">
        <v>10.352600000000001</v>
      </c>
      <c r="BI18" s="5">
        <v>9.8172999999999995</v>
      </c>
      <c r="BJ18" s="5">
        <v>10.321199999999999</v>
      </c>
      <c r="BK18" s="5">
        <v>11.1107</v>
      </c>
      <c r="BL18" s="5">
        <v>9.8172999999999995</v>
      </c>
      <c r="BM18" s="5"/>
      <c r="BN18" s="12" t="s">
        <v>49</v>
      </c>
      <c r="BO18" s="5">
        <v>10.1189</v>
      </c>
      <c r="BP18" s="5">
        <v>10.864699999999999</v>
      </c>
      <c r="BQ18" s="5">
        <v>9.4389000000000003</v>
      </c>
      <c r="BR18" s="5">
        <v>9.9300999999999995</v>
      </c>
      <c r="BS18" s="5">
        <v>10.298999999999999</v>
      </c>
      <c r="BT18" s="5">
        <v>10.323499999999999</v>
      </c>
      <c r="BU18" s="5">
        <v>10.192299999999999</v>
      </c>
      <c r="BV18" s="5">
        <v>10.112299999999999</v>
      </c>
      <c r="BX18" s="12" t="s">
        <v>49</v>
      </c>
      <c r="BY18">
        <v>9.5299999999999994</v>
      </c>
      <c r="BZ18">
        <v>9.68</v>
      </c>
      <c r="CA18">
        <v>9.93</v>
      </c>
      <c r="CB18">
        <v>9.81</v>
      </c>
      <c r="CC18">
        <v>9.98</v>
      </c>
      <c r="CD18">
        <v>10.130000000000001</v>
      </c>
      <c r="CE18">
        <v>9.42</v>
      </c>
      <c r="CF18">
        <v>10.119999999999999</v>
      </c>
    </row>
    <row r="19" spans="1:84" ht="30">
      <c r="A19" s="7" t="s">
        <v>50</v>
      </c>
      <c r="B19" s="5">
        <v>7.16</v>
      </c>
      <c r="C19" s="5">
        <v>7.55</v>
      </c>
      <c r="D19" s="5">
        <v>8.01</v>
      </c>
      <c r="E19" s="5">
        <v>7.37</v>
      </c>
      <c r="F19" s="5">
        <v>7.06</v>
      </c>
      <c r="H19" s="7" t="s">
        <v>50</v>
      </c>
      <c r="I19" s="5">
        <v>7.37</v>
      </c>
      <c r="J19" s="5">
        <v>7.66</v>
      </c>
      <c r="K19" s="5">
        <v>7.3</v>
      </c>
      <c r="L19" s="5">
        <v>7.8</v>
      </c>
      <c r="M19" s="5">
        <v>7.04</v>
      </c>
      <c r="O19" s="7" t="s">
        <v>50</v>
      </c>
      <c r="P19" s="5">
        <v>7.94</v>
      </c>
      <c r="Q19" s="5">
        <v>7.48</v>
      </c>
      <c r="R19" s="5">
        <v>7.53</v>
      </c>
      <c r="S19" s="5">
        <v>7.4</v>
      </c>
      <c r="T19" s="5">
        <v>7.16</v>
      </c>
      <c r="V19" s="7" t="s">
        <v>50</v>
      </c>
      <c r="W19" s="5">
        <v>7.93</v>
      </c>
      <c r="X19" s="5">
        <v>7.9</v>
      </c>
      <c r="Y19" s="5">
        <v>7.51</v>
      </c>
      <c r="Z19" s="5">
        <v>7.32</v>
      </c>
      <c r="AA19" s="5">
        <v>7.13</v>
      </c>
      <c r="AC19" s="7" t="s">
        <v>50</v>
      </c>
      <c r="AD19" s="5">
        <v>7.87</v>
      </c>
      <c r="AE19" s="5">
        <v>8.6199999999999992</v>
      </c>
      <c r="AF19" s="5">
        <v>7.67</v>
      </c>
      <c r="AG19" s="5">
        <v>7.5</v>
      </c>
      <c r="AH19" s="5">
        <v>7.25</v>
      </c>
      <c r="AJ19" s="7" t="s">
        <v>50</v>
      </c>
      <c r="AK19" s="5">
        <v>7.5782999999999996</v>
      </c>
      <c r="AL19" s="5">
        <v>7.5831</v>
      </c>
      <c r="AM19" s="5">
        <v>7.5228000000000002</v>
      </c>
      <c r="AN19" s="5">
        <v>8.1010000000000009</v>
      </c>
      <c r="AO19" s="5">
        <v>7.8032000000000004</v>
      </c>
      <c r="AP19" s="5">
        <v>7.4932999999999996</v>
      </c>
      <c r="AQ19" s="5">
        <v>6.7752999999999997</v>
      </c>
      <c r="AR19" s="5">
        <v>8.0182000000000002</v>
      </c>
      <c r="AT19" s="7" t="s">
        <v>50</v>
      </c>
      <c r="AU19" s="5">
        <v>7.2920999999999996</v>
      </c>
      <c r="AV19" s="5">
        <v>7.3582000000000001</v>
      </c>
      <c r="AW19" s="5">
        <v>7.3971999999999998</v>
      </c>
      <c r="AX19" s="5">
        <v>7.2887000000000004</v>
      </c>
      <c r="AY19" s="5">
        <v>6.9950999999999999</v>
      </c>
      <c r="AZ19" s="5">
        <v>7.3646000000000003</v>
      </c>
      <c r="BA19" s="5">
        <v>7.1454000000000004</v>
      </c>
      <c r="BB19" s="5">
        <v>6.8089000000000004</v>
      </c>
      <c r="BC19" s="5"/>
      <c r="BD19" s="7" t="s">
        <v>50</v>
      </c>
      <c r="BE19" s="5">
        <v>8.9847000000000001</v>
      </c>
      <c r="BF19" s="5">
        <v>7.8209</v>
      </c>
      <c r="BG19" s="5">
        <v>7.8120000000000003</v>
      </c>
      <c r="BH19" s="5">
        <v>7.7203999999999997</v>
      </c>
      <c r="BI19" s="5">
        <v>7.2496</v>
      </c>
      <c r="BJ19" s="5">
        <v>7.4880000000000004</v>
      </c>
      <c r="BK19" s="5">
        <v>7.9481000000000002</v>
      </c>
      <c r="BL19" s="5">
        <v>6.9650999999999996</v>
      </c>
      <c r="BM19" s="5"/>
      <c r="BN19" s="12" t="s">
        <v>50</v>
      </c>
      <c r="BO19" s="5">
        <v>7.7633999999999999</v>
      </c>
      <c r="BP19" s="5">
        <v>8.2373999999999992</v>
      </c>
      <c r="BQ19" s="5">
        <v>7.1532</v>
      </c>
      <c r="BR19" s="5">
        <v>7.4577999999999998</v>
      </c>
      <c r="BS19" s="5">
        <v>7.6818</v>
      </c>
      <c r="BT19" s="5">
        <v>7.5709999999999997</v>
      </c>
      <c r="BU19" s="5">
        <v>7.3582999999999998</v>
      </c>
      <c r="BV19" s="5">
        <v>7.1952999999999996</v>
      </c>
      <c r="BX19" s="12" t="s">
        <v>50</v>
      </c>
      <c r="BY19">
        <v>7.34</v>
      </c>
      <c r="BZ19">
        <v>7.39</v>
      </c>
      <c r="CA19">
        <v>7.48</v>
      </c>
      <c r="CB19">
        <v>7.33</v>
      </c>
      <c r="CC19">
        <v>7.38</v>
      </c>
      <c r="CD19">
        <v>7.31</v>
      </c>
      <c r="CE19">
        <v>6.76</v>
      </c>
      <c r="CF19">
        <v>7.17</v>
      </c>
    </row>
    <row r="20" spans="1:84">
      <c r="A20" s="7" t="s">
        <v>51</v>
      </c>
      <c r="B20" s="5">
        <v>2.6799999999999997</v>
      </c>
      <c r="C20" s="5">
        <v>2.8899999999999997</v>
      </c>
      <c r="D20" s="5">
        <v>2.0400000000000009</v>
      </c>
      <c r="E20" s="5">
        <v>3.63</v>
      </c>
      <c r="F20" s="5">
        <v>3.1500000000000012</v>
      </c>
      <c r="H20" s="7" t="s">
        <v>51</v>
      </c>
      <c r="I20" s="5">
        <v>2.6399999999999997</v>
      </c>
      <c r="J20" s="5">
        <v>2.3900000000000006</v>
      </c>
      <c r="K20" s="5">
        <v>3.6499999999999995</v>
      </c>
      <c r="L20" s="5">
        <v>2.5499999999999998</v>
      </c>
      <c r="M20" s="5">
        <v>3.0900000000000007</v>
      </c>
      <c r="O20" s="7" t="s">
        <v>51</v>
      </c>
      <c r="P20" s="5">
        <v>2.46</v>
      </c>
      <c r="Q20" s="5">
        <v>2.5999999999999996</v>
      </c>
      <c r="R20" s="5">
        <v>3.0699999999999994</v>
      </c>
      <c r="S20" s="5">
        <v>3.09</v>
      </c>
      <c r="T20" s="5">
        <v>3.0999999999999996</v>
      </c>
      <c r="V20" s="7" t="s">
        <v>51</v>
      </c>
      <c r="W20" s="5">
        <v>2.5400000000000009</v>
      </c>
      <c r="X20" s="5">
        <v>2.6399999999999988</v>
      </c>
      <c r="Y20" s="5">
        <v>2.7900000000000009</v>
      </c>
      <c r="Z20" s="5">
        <v>3.01</v>
      </c>
      <c r="AA20" s="5">
        <v>3.080000000000001</v>
      </c>
      <c r="AC20" s="7" t="s">
        <v>51</v>
      </c>
      <c r="AD20" s="5">
        <v>2.5300000000000002</v>
      </c>
      <c r="AE20" s="5">
        <v>2.46</v>
      </c>
      <c r="AF20" s="5">
        <v>2.9299999999999997</v>
      </c>
      <c r="AG20" s="5">
        <v>2.99</v>
      </c>
      <c r="AH20" s="5">
        <v>3.01</v>
      </c>
      <c r="AJ20" s="7" t="s">
        <v>51</v>
      </c>
      <c r="AK20" s="5">
        <v>2.4580000000000011</v>
      </c>
      <c r="AL20" s="5">
        <v>2.5235000000000003</v>
      </c>
      <c r="AM20" s="5">
        <v>2.5663</v>
      </c>
      <c r="AN20" s="5">
        <v>2.882299999999999</v>
      </c>
      <c r="AO20" s="5">
        <v>2.7911999999999999</v>
      </c>
      <c r="AP20" s="5">
        <v>2.8120000000000012</v>
      </c>
      <c r="AQ20" s="5">
        <v>2.6845999999999997</v>
      </c>
      <c r="AR20" s="5">
        <v>3.4300999999999995</v>
      </c>
      <c r="AT20" s="7" t="s">
        <v>51</v>
      </c>
      <c r="AU20" s="5">
        <v>2.349400000000001</v>
      </c>
      <c r="AV20" s="5">
        <v>2.4017999999999997</v>
      </c>
      <c r="AW20" s="5">
        <v>2.5163000000000011</v>
      </c>
      <c r="AX20" s="5">
        <v>2.7775999999999996</v>
      </c>
      <c r="AY20" s="5">
        <v>2.7349000000000006</v>
      </c>
      <c r="AZ20" s="5">
        <v>2.9121999999999995</v>
      </c>
      <c r="BA20" s="5">
        <v>2.8645999999999994</v>
      </c>
      <c r="BB20" s="5">
        <v>2.8013000000000003</v>
      </c>
      <c r="BC20" s="5"/>
      <c r="BD20" s="7" t="s">
        <v>51</v>
      </c>
      <c r="BE20" s="5">
        <v>1.7837999999999994</v>
      </c>
      <c r="BF20" s="5">
        <v>1.7637999999999998</v>
      </c>
      <c r="BG20" s="5">
        <v>2.607499999999999</v>
      </c>
      <c r="BH20" s="5">
        <v>2.632200000000001</v>
      </c>
      <c r="BI20" s="5">
        <v>2.5676999999999994</v>
      </c>
      <c r="BJ20" s="5">
        <v>2.8331999999999988</v>
      </c>
      <c r="BK20" s="5">
        <v>3.1625999999999994</v>
      </c>
      <c r="BL20" s="5">
        <v>2.8521999999999998</v>
      </c>
      <c r="BM20" s="5"/>
      <c r="BN20" s="12" t="s">
        <v>51</v>
      </c>
      <c r="BO20" s="5">
        <v>2.3555000000000001</v>
      </c>
      <c r="BP20" s="5">
        <v>2.6273</v>
      </c>
      <c r="BQ20" s="5">
        <v>2.2857000000000003</v>
      </c>
      <c r="BR20" s="5">
        <v>2.4722999999999997</v>
      </c>
      <c r="BS20" s="5">
        <v>2.6171999999999995</v>
      </c>
      <c r="BT20" s="5">
        <v>2.7524999999999995</v>
      </c>
      <c r="BU20" s="5">
        <v>2.8339999999999996</v>
      </c>
      <c r="BV20" s="5">
        <v>2.9169999999999998</v>
      </c>
      <c r="BX20" s="12" t="s">
        <v>51</v>
      </c>
      <c r="BY20">
        <v>2.19</v>
      </c>
      <c r="BZ20">
        <v>2.29</v>
      </c>
      <c r="CA20">
        <v>2.4500000000000002</v>
      </c>
      <c r="CB20">
        <v>2.48</v>
      </c>
      <c r="CC20">
        <v>2.61</v>
      </c>
      <c r="CD20">
        <v>2.82</v>
      </c>
      <c r="CE20">
        <v>2.66</v>
      </c>
      <c r="CF20">
        <v>2.95</v>
      </c>
    </row>
    <row r="21" spans="1:84" ht="30">
      <c r="A21" s="7" t="s">
        <v>52</v>
      </c>
      <c r="B21" s="5">
        <v>6.24</v>
      </c>
      <c r="C21" s="5">
        <v>6.63</v>
      </c>
      <c r="D21" s="5">
        <v>7.13</v>
      </c>
      <c r="E21" s="5">
        <v>6.5200000000000005</v>
      </c>
      <c r="F21" s="5">
        <v>6.1899999999999995</v>
      </c>
      <c r="H21" s="7" t="s">
        <v>52</v>
      </c>
      <c r="I21" s="5">
        <v>6.47</v>
      </c>
      <c r="J21" s="5">
        <v>6.84</v>
      </c>
      <c r="K21" s="5">
        <v>6.42</v>
      </c>
      <c r="L21" s="5">
        <v>6.93</v>
      </c>
      <c r="M21" s="5">
        <v>6.19</v>
      </c>
      <c r="O21" s="7" t="s">
        <v>52</v>
      </c>
      <c r="P21" s="5">
        <v>7.0600000000000005</v>
      </c>
      <c r="Q21" s="5">
        <v>6.6000000000000005</v>
      </c>
      <c r="R21" s="5">
        <v>6.66</v>
      </c>
      <c r="S21" s="5">
        <v>6.53</v>
      </c>
      <c r="T21" s="5">
        <v>6.29</v>
      </c>
      <c r="V21" s="7" t="s">
        <v>52</v>
      </c>
      <c r="W21" s="5">
        <v>7.05</v>
      </c>
      <c r="X21" s="5">
        <v>7</v>
      </c>
      <c r="Y21" s="5">
        <v>6.62</v>
      </c>
      <c r="Z21" s="5">
        <v>6.45</v>
      </c>
      <c r="AA21" s="5">
        <v>6.24</v>
      </c>
      <c r="AC21" s="7" t="s">
        <v>52</v>
      </c>
      <c r="AD21" s="5">
        <v>6.99</v>
      </c>
      <c r="AE21" s="5">
        <v>6.74</v>
      </c>
      <c r="AF21" s="5">
        <v>6.8</v>
      </c>
      <c r="AG21" s="5">
        <v>6.63</v>
      </c>
      <c r="AH21" s="5">
        <v>6.38</v>
      </c>
      <c r="AJ21" s="7" t="s">
        <v>52</v>
      </c>
      <c r="AK21" s="5">
        <v>6.6946999999999992</v>
      </c>
      <c r="AL21" s="5">
        <v>6.6922999999999995</v>
      </c>
      <c r="AM21" s="5">
        <v>6.6241000000000003</v>
      </c>
      <c r="AN21" s="5">
        <v>7.2137000000000011</v>
      </c>
      <c r="AO21" s="5">
        <v>6.8935000000000004</v>
      </c>
      <c r="AP21" s="5">
        <v>6.6002999999999998</v>
      </c>
      <c r="AQ21" s="5">
        <v>5.9001000000000001</v>
      </c>
      <c r="AR21" s="5">
        <v>7.1348000000000003</v>
      </c>
      <c r="AT21" s="7" t="s">
        <v>52</v>
      </c>
      <c r="AU21" s="5">
        <v>6.4055999999999997</v>
      </c>
      <c r="AV21" s="5">
        <v>6.4782000000000002</v>
      </c>
      <c r="AW21" s="5">
        <v>6.5188999999999995</v>
      </c>
      <c r="AX21" s="5">
        <v>6.4014000000000006</v>
      </c>
      <c r="AY21" s="5">
        <v>6.1063999999999998</v>
      </c>
      <c r="AZ21" s="5">
        <v>6.484</v>
      </c>
      <c r="BA21" s="5">
        <v>6.2571000000000003</v>
      </c>
      <c r="BB21" s="5">
        <v>5.9197000000000006</v>
      </c>
      <c r="BC21" s="5"/>
      <c r="BD21" s="7" t="s">
        <v>52</v>
      </c>
      <c r="BE21" s="5">
        <v>8.0989000000000004</v>
      </c>
      <c r="BF21" s="5">
        <v>6.9340000000000002</v>
      </c>
      <c r="BG21" s="5">
        <v>6.9108000000000001</v>
      </c>
      <c r="BH21" s="5">
        <v>6.8174999999999999</v>
      </c>
      <c r="BI21" s="5">
        <v>6.3586999999999998</v>
      </c>
      <c r="BJ21" s="5">
        <v>6.6054000000000004</v>
      </c>
      <c r="BK21" s="5">
        <v>7.0621999999999998</v>
      </c>
      <c r="BL21" s="5">
        <v>6.0741999999999994</v>
      </c>
      <c r="BM21" s="5"/>
      <c r="BN21" s="12" t="s">
        <v>52</v>
      </c>
      <c r="BO21" s="5">
        <v>6.8888999999999996</v>
      </c>
      <c r="BP21" s="5">
        <v>7.3373999999999988</v>
      </c>
      <c r="BQ21" s="5">
        <v>6.2806999999999995</v>
      </c>
      <c r="BR21" s="5">
        <v>6.5668999999999995</v>
      </c>
      <c r="BS21" s="5">
        <v>6.7867999999999995</v>
      </c>
      <c r="BT21" s="5">
        <v>6.6559999999999997</v>
      </c>
      <c r="BU21" s="5">
        <v>6.4700999999999995</v>
      </c>
      <c r="BV21" s="5">
        <v>6.3076999999999996</v>
      </c>
      <c r="BX21" s="12" t="s">
        <v>52</v>
      </c>
      <c r="BY21">
        <v>6.45</v>
      </c>
      <c r="BZ21">
        <v>6.49</v>
      </c>
      <c r="CA21">
        <v>6.59</v>
      </c>
      <c r="CB21">
        <v>6.43</v>
      </c>
      <c r="CC21">
        <v>6.5</v>
      </c>
      <c r="CD21">
        <v>6.42</v>
      </c>
      <c r="CE21">
        <v>5.85</v>
      </c>
      <c r="CF21">
        <v>6.28</v>
      </c>
    </row>
    <row r="22" spans="1:84">
      <c r="A22" s="7" t="s">
        <v>53</v>
      </c>
      <c r="B22" s="15">
        <v>42.948717948717942</v>
      </c>
      <c r="C22" s="15">
        <v>43.589743589743584</v>
      </c>
      <c r="D22" s="15">
        <v>28.611500701262287</v>
      </c>
      <c r="E22" s="15">
        <v>55.674846625766861</v>
      </c>
      <c r="F22" s="15">
        <v>50.888529886914405</v>
      </c>
      <c r="H22" s="7" t="s">
        <v>53</v>
      </c>
      <c r="I22" s="15">
        <v>40.803709428129828</v>
      </c>
      <c r="J22" s="15">
        <v>34.94152046783627</v>
      </c>
      <c r="K22" s="15">
        <v>56.853582554517125</v>
      </c>
      <c r="L22" s="15">
        <v>36.796536796536792</v>
      </c>
      <c r="M22" s="15">
        <v>49.919224555735063</v>
      </c>
      <c r="O22" s="7" t="s">
        <v>53</v>
      </c>
      <c r="P22" s="15">
        <v>34.844192634560905</v>
      </c>
      <c r="Q22" s="15">
        <v>39.393939393939384</v>
      </c>
      <c r="R22" s="15">
        <v>46.096096096096083</v>
      </c>
      <c r="S22" s="15">
        <v>47.320061255742722</v>
      </c>
      <c r="T22" s="15">
        <v>49.284578696343395</v>
      </c>
      <c r="V22" s="7" t="s">
        <v>53</v>
      </c>
      <c r="W22" s="15">
        <v>36.028368794326255</v>
      </c>
      <c r="X22" s="15">
        <v>37.714285714285694</v>
      </c>
      <c r="Y22" s="15">
        <v>42.1450151057402</v>
      </c>
      <c r="Z22" s="15">
        <v>46.666666666666664</v>
      </c>
      <c r="AA22" s="15">
        <v>49.358974358974372</v>
      </c>
      <c r="AC22" s="7" t="s">
        <v>53</v>
      </c>
      <c r="AD22" s="15">
        <v>36.194563662374826</v>
      </c>
      <c r="AE22" s="15">
        <v>36.498516320474778</v>
      </c>
      <c r="AF22" s="15">
        <v>43.088235294117645</v>
      </c>
      <c r="AG22" s="15">
        <v>45.098039215686278</v>
      </c>
      <c r="AH22" s="15">
        <v>47.17868338557993</v>
      </c>
      <c r="AJ22" s="7" t="s">
        <v>53</v>
      </c>
      <c r="AK22" s="5">
        <v>36.715610856349073</v>
      </c>
      <c r="AL22" s="5">
        <v>37.707514606338641</v>
      </c>
      <c r="AM22" s="5">
        <v>38.74186681964342</v>
      </c>
      <c r="AN22" s="5">
        <v>39.955917213080646</v>
      </c>
      <c r="AO22" s="5">
        <v>40.490316965257122</v>
      </c>
      <c r="AP22" s="5">
        <v>42.604124054967215</v>
      </c>
      <c r="AQ22" s="5">
        <v>45.500923713157398</v>
      </c>
      <c r="AR22" s="5">
        <v>48.075629309861519</v>
      </c>
      <c r="AT22" s="7" t="s">
        <v>53</v>
      </c>
      <c r="AU22" s="5">
        <v>36.67728237791934</v>
      </c>
      <c r="AV22" s="5">
        <v>37.07511345744188</v>
      </c>
      <c r="AW22" s="5">
        <v>38.600070564052238</v>
      </c>
      <c r="AX22" s="5">
        <v>43.39050832630361</v>
      </c>
      <c r="AY22" s="5">
        <v>44.787436132582222</v>
      </c>
      <c r="AZ22" s="5">
        <v>44.913633559531149</v>
      </c>
      <c r="BA22" s="5">
        <v>45.781592111361476</v>
      </c>
      <c r="BB22" s="5">
        <v>47.321654813588523</v>
      </c>
      <c r="BC22" s="5"/>
      <c r="BD22" s="7" t="s">
        <v>53</v>
      </c>
      <c r="BE22" s="5">
        <v>22.025213300571675</v>
      </c>
      <c r="BF22" s="5">
        <v>25.436977213729445</v>
      </c>
      <c r="BG22" s="5">
        <v>37.730798170978744</v>
      </c>
      <c r="BH22" s="5">
        <v>38.609460946094629</v>
      </c>
      <c r="BI22" s="5">
        <v>40.380895466054376</v>
      </c>
      <c r="BJ22" s="5">
        <v>42.892179126169481</v>
      </c>
      <c r="BK22" s="5">
        <v>44.782079238764119</v>
      </c>
      <c r="BL22" s="5">
        <v>46.955977741924862</v>
      </c>
      <c r="BM22" s="5"/>
      <c r="BN22" s="12" t="s">
        <v>53</v>
      </c>
      <c r="BO22" s="5">
        <v>34.192686785989054</v>
      </c>
      <c r="BP22" s="5">
        <v>35.80696159402514</v>
      </c>
      <c r="BQ22" s="5">
        <v>36.392440333083897</v>
      </c>
      <c r="BR22" s="5">
        <v>37.647900836010898</v>
      </c>
      <c r="BS22" s="5">
        <v>38.563093063004651</v>
      </c>
      <c r="BT22" s="5">
        <v>41.353665865384606</v>
      </c>
      <c r="BU22" s="5">
        <v>43.801486839461525</v>
      </c>
      <c r="BV22" s="5">
        <v>46.245065554798103</v>
      </c>
      <c r="BX22" s="12" t="s">
        <v>53</v>
      </c>
      <c r="BY22">
        <v>34.03</v>
      </c>
      <c r="BZ22">
        <v>35.299999999999997</v>
      </c>
      <c r="CA22">
        <v>37.19</v>
      </c>
      <c r="CB22">
        <v>38.630000000000003</v>
      </c>
      <c r="CC22">
        <v>40.159999999999997</v>
      </c>
      <c r="CD22">
        <v>44.01</v>
      </c>
      <c r="CE22">
        <v>45.53</v>
      </c>
      <c r="CF22">
        <v>46.97</v>
      </c>
    </row>
    <row r="24" spans="1:84">
      <c r="A24" s="49"/>
      <c r="BN24" t="s">
        <v>78</v>
      </c>
    </row>
    <row r="25" spans="1:84">
      <c r="A25" t="s">
        <v>78</v>
      </c>
      <c r="H25" t="s">
        <v>78</v>
      </c>
      <c r="O25" t="s">
        <v>78</v>
      </c>
      <c r="V25" t="s">
        <v>78</v>
      </c>
      <c r="AC25" t="s">
        <v>78</v>
      </c>
      <c r="AJ25" t="s">
        <v>78</v>
      </c>
      <c r="AT25" t="s">
        <v>78</v>
      </c>
      <c r="BD25" t="s">
        <v>78</v>
      </c>
      <c r="BP25">
        <v>1</v>
      </c>
      <c r="BQ25">
        <v>2</v>
      </c>
      <c r="BX25" t="s">
        <v>78</v>
      </c>
    </row>
    <row r="26" spans="1:84">
      <c r="C26">
        <v>1</v>
      </c>
      <c r="D26">
        <v>2</v>
      </c>
      <c r="J26">
        <v>1</v>
      </c>
      <c r="K26">
        <v>2</v>
      </c>
      <c r="Q26">
        <v>1</v>
      </c>
      <c r="R26">
        <v>2</v>
      </c>
      <c r="X26">
        <v>1</v>
      </c>
      <c r="Y26">
        <v>2</v>
      </c>
      <c r="AE26">
        <v>1</v>
      </c>
      <c r="AF26">
        <v>2</v>
      </c>
      <c r="AL26">
        <v>1</v>
      </c>
      <c r="AM26">
        <v>2</v>
      </c>
      <c r="AV26">
        <v>1</v>
      </c>
      <c r="AW26" s="22">
        <v>2</v>
      </c>
      <c r="BF26">
        <v>1</v>
      </c>
      <c r="BG26">
        <v>2</v>
      </c>
      <c r="BN26" t="s">
        <v>48</v>
      </c>
      <c r="BP26">
        <v>0.88229999999999997</v>
      </c>
      <c r="BQ26">
        <v>0.88680000000000003</v>
      </c>
      <c r="BZ26">
        <v>1</v>
      </c>
      <c r="CA26">
        <v>2</v>
      </c>
    </row>
    <row r="27" spans="1:84">
      <c r="A27" t="s">
        <v>48</v>
      </c>
      <c r="C27">
        <v>0.85</v>
      </c>
      <c r="D27">
        <v>0.9</v>
      </c>
      <c r="H27" t="s">
        <v>48</v>
      </c>
      <c r="J27">
        <v>0.87</v>
      </c>
      <c r="K27">
        <v>0.86</v>
      </c>
      <c r="O27" t="s">
        <v>48</v>
      </c>
      <c r="Q27">
        <v>0.87</v>
      </c>
      <c r="R27">
        <v>0.86</v>
      </c>
      <c r="V27" t="s">
        <v>48</v>
      </c>
      <c r="X27">
        <v>0.88</v>
      </c>
      <c r="Y27">
        <v>0.88</v>
      </c>
      <c r="AC27" t="s">
        <v>48</v>
      </c>
      <c r="AE27">
        <v>0.89</v>
      </c>
      <c r="AF27">
        <v>0.88</v>
      </c>
      <c r="AJ27" t="s">
        <v>48</v>
      </c>
      <c r="AL27">
        <v>0.88</v>
      </c>
      <c r="AM27">
        <v>0.88</v>
      </c>
      <c r="AT27" t="s">
        <v>48</v>
      </c>
      <c r="AV27">
        <v>0.89</v>
      </c>
      <c r="AW27">
        <v>0.88</v>
      </c>
      <c r="BD27" t="s">
        <v>48</v>
      </c>
      <c r="BF27">
        <v>0.88319999999999999</v>
      </c>
      <c r="BG27">
        <v>0.88080000000000003</v>
      </c>
      <c r="BN27" t="s">
        <v>49</v>
      </c>
      <c r="BP27">
        <v>8.3185000000000002</v>
      </c>
      <c r="BQ27">
        <v>10.256</v>
      </c>
      <c r="BX27" t="s">
        <v>48</v>
      </c>
      <c r="BZ27">
        <v>0.88229999999999997</v>
      </c>
      <c r="CA27">
        <v>0.89119999999999999</v>
      </c>
    </row>
    <row r="28" spans="1:84">
      <c r="A28" t="s">
        <v>49</v>
      </c>
      <c r="C28">
        <v>9.8800000000000008</v>
      </c>
      <c r="D28">
        <v>9.65</v>
      </c>
      <c r="H28" t="s">
        <v>49</v>
      </c>
      <c r="J28">
        <v>10.78</v>
      </c>
      <c r="K28">
        <v>11.53</v>
      </c>
      <c r="O28" t="s">
        <v>49</v>
      </c>
      <c r="Q28">
        <v>8.8800000000000008</v>
      </c>
      <c r="R28">
        <v>10.96</v>
      </c>
      <c r="V28" t="s">
        <v>49</v>
      </c>
      <c r="X28">
        <v>10.65</v>
      </c>
      <c r="Y28">
        <v>9.2200000000000006</v>
      </c>
      <c r="AC28" t="s">
        <v>49</v>
      </c>
      <c r="AE28">
        <v>9.0500000000000007</v>
      </c>
      <c r="AF28">
        <v>11.05</v>
      </c>
      <c r="AJ28" t="s">
        <v>49</v>
      </c>
      <c r="AL28">
        <v>10.7028</v>
      </c>
      <c r="AM28">
        <v>10.5929</v>
      </c>
      <c r="AT28" t="s">
        <v>49</v>
      </c>
      <c r="AV28">
        <v>9.5500000000000007</v>
      </c>
      <c r="AW28">
        <v>10.35</v>
      </c>
      <c r="BD28" t="s">
        <v>49</v>
      </c>
      <c r="BF28">
        <v>9.1160999999999994</v>
      </c>
      <c r="BG28">
        <v>11.497999999999999</v>
      </c>
      <c r="BN28" t="s">
        <v>79</v>
      </c>
      <c r="BP28">
        <v>6.5720999999999998</v>
      </c>
      <c r="BQ28">
        <v>8.1024999999999991</v>
      </c>
      <c r="BX28" t="s">
        <v>49</v>
      </c>
      <c r="BZ28">
        <v>9.8760999999999992</v>
      </c>
      <c r="CA28">
        <v>10.223100000000001</v>
      </c>
    </row>
    <row r="29" spans="1:84">
      <c r="A29" t="s">
        <v>79</v>
      </c>
      <c r="C29">
        <v>7.89</v>
      </c>
      <c r="D29">
        <v>7.78</v>
      </c>
      <c r="H29" t="s">
        <v>79</v>
      </c>
      <c r="J29">
        <v>8.2200000000000006</v>
      </c>
      <c r="K29">
        <v>9.02</v>
      </c>
      <c r="O29" t="s">
        <v>79</v>
      </c>
      <c r="Q29">
        <v>6.93</v>
      </c>
      <c r="R29">
        <v>8.52</v>
      </c>
      <c r="V29" t="s">
        <v>79</v>
      </c>
      <c r="X29">
        <v>8.27</v>
      </c>
      <c r="Y29">
        <v>7.19</v>
      </c>
      <c r="AC29" t="s">
        <v>79</v>
      </c>
      <c r="AE29">
        <v>7.18</v>
      </c>
      <c r="AF29">
        <v>8.56</v>
      </c>
      <c r="AJ29" t="s">
        <v>79</v>
      </c>
      <c r="AL29">
        <v>8.4297000000000004</v>
      </c>
      <c r="AM29">
        <v>8.3453999999999997</v>
      </c>
      <c r="AT29" t="s">
        <v>79</v>
      </c>
      <c r="AV29">
        <v>7.55</v>
      </c>
      <c r="AW29">
        <v>8.1199999999999992</v>
      </c>
      <c r="BD29" t="s">
        <v>79</v>
      </c>
      <c r="BF29">
        <v>7.2784000000000004</v>
      </c>
      <c r="BG29">
        <v>9.0610999999999997</v>
      </c>
      <c r="BN29" t="s">
        <v>51</v>
      </c>
      <c r="BP29">
        <f>BP27-BP28</f>
        <v>1.7464000000000004</v>
      </c>
      <c r="BQ29">
        <f>BQ27-BQ28</f>
        <v>2.1535000000000011</v>
      </c>
      <c r="BX29" t="s">
        <v>79</v>
      </c>
      <c r="BZ29">
        <v>7.7230999999999996</v>
      </c>
      <c r="CA29">
        <v>8.1111000000000004</v>
      </c>
    </row>
    <row r="30" spans="1:84">
      <c r="A30" t="s">
        <v>51</v>
      </c>
      <c r="C30">
        <f>C28-C29</f>
        <v>1.9900000000000011</v>
      </c>
      <c r="D30">
        <f>D28-D29</f>
        <v>1.87</v>
      </c>
      <c r="H30" t="s">
        <v>51</v>
      </c>
      <c r="J30">
        <f>J28-J29</f>
        <v>2.5599999999999987</v>
      </c>
      <c r="K30">
        <f>K28-K29</f>
        <v>2.5099999999999998</v>
      </c>
      <c r="O30" t="s">
        <v>51</v>
      </c>
      <c r="Q30">
        <v>1.9500000000000011</v>
      </c>
      <c r="R30">
        <v>2.4400000000000013</v>
      </c>
      <c r="V30" t="s">
        <v>51</v>
      </c>
      <c r="X30">
        <f>X28-X29</f>
        <v>2.3800000000000008</v>
      </c>
      <c r="Y30">
        <f>Y28-Y29</f>
        <v>2.0300000000000002</v>
      </c>
      <c r="AC30" t="s">
        <v>51</v>
      </c>
      <c r="AE30">
        <f>AE28-AE29</f>
        <v>1.870000000000001</v>
      </c>
      <c r="AF30">
        <f>AF28-AF29</f>
        <v>2.4900000000000002</v>
      </c>
      <c r="AJ30" t="s">
        <v>51</v>
      </c>
      <c r="AL30">
        <f>AL28-AL29</f>
        <v>2.2730999999999995</v>
      </c>
      <c r="AM30">
        <f>AM28-AM29</f>
        <v>2.2475000000000005</v>
      </c>
      <c r="AT30" t="s">
        <v>51</v>
      </c>
      <c r="AV30">
        <f>AV28-AV29</f>
        <v>2.0000000000000009</v>
      </c>
      <c r="AW30">
        <f>AW28-AW29</f>
        <v>2.2300000000000004</v>
      </c>
      <c r="BD30" t="s">
        <v>51</v>
      </c>
      <c r="BF30">
        <v>1.837699999999999</v>
      </c>
      <c r="BG30">
        <v>2.4368999999999996</v>
      </c>
      <c r="BN30" t="s">
        <v>52</v>
      </c>
      <c r="BP30">
        <f>BP28-BP26</f>
        <v>5.6898</v>
      </c>
      <c r="BQ30">
        <f>BQ28-BQ26</f>
        <v>7.2156999999999991</v>
      </c>
      <c r="BX30" t="s">
        <v>51</v>
      </c>
      <c r="BZ30">
        <f>BZ28-BZ29</f>
        <v>2.1529999999999996</v>
      </c>
      <c r="CA30">
        <f>CA28-CA29</f>
        <v>2.1120000000000001</v>
      </c>
    </row>
    <row r="31" spans="1:84">
      <c r="A31" t="s">
        <v>52</v>
      </c>
      <c r="C31">
        <f>C29-C27</f>
        <v>7.04</v>
      </c>
      <c r="D31">
        <f>D29-D27</f>
        <v>6.88</v>
      </c>
      <c r="H31" t="s">
        <v>52</v>
      </c>
      <c r="J31">
        <f>J29-J27</f>
        <v>7.3500000000000005</v>
      </c>
      <c r="K31">
        <f>K29-K27</f>
        <v>8.16</v>
      </c>
      <c r="O31" t="s">
        <v>52</v>
      </c>
      <c r="Q31">
        <v>6.06</v>
      </c>
      <c r="R31">
        <v>7.6599999999999993</v>
      </c>
      <c r="V31" t="s">
        <v>52</v>
      </c>
      <c r="X31">
        <f>X29-X27</f>
        <v>7.39</v>
      </c>
      <c r="Y31">
        <f>Y29-Y27</f>
        <v>6.3100000000000005</v>
      </c>
      <c r="AC31" t="s">
        <v>52</v>
      </c>
      <c r="AE31">
        <f>AE29-AE27</f>
        <v>6.29</v>
      </c>
      <c r="AF31">
        <f>AF29-AF27</f>
        <v>7.6800000000000006</v>
      </c>
      <c r="AJ31" t="s">
        <v>52</v>
      </c>
      <c r="AL31">
        <f>AL29-AL27</f>
        <v>7.5497000000000005</v>
      </c>
      <c r="AM31">
        <f>AM29-AM27</f>
        <v>7.4653999999999998</v>
      </c>
      <c r="AT31" t="s">
        <v>52</v>
      </c>
      <c r="AV31">
        <f>AV29-AV27</f>
        <v>6.66</v>
      </c>
      <c r="AW31">
        <f>AW29-AW27</f>
        <v>7.2399999999999993</v>
      </c>
      <c r="BD31" t="s">
        <v>52</v>
      </c>
      <c r="BF31">
        <v>6.3952000000000009</v>
      </c>
      <c r="BG31">
        <v>8.180299999999999</v>
      </c>
      <c r="BN31" t="s">
        <v>53</v>
      </c>
      <c r="BP31">
        <f>(BP29/BP30)*100</f>
        <v>30.693521740658731</v>
      </c>
      <c r="BQ31">
        <f>(BQ29/BQ30)*100</f>
        <v>29.844644317252676</v>
      </c>
      <c r="BX31" t="s">
        <v>52</v>
      </c>
      <c r="BZ31">
        <f>BZ29-BZ27</f>
        <v>6.8407999999999998</v>
      </c>
      <c r="CA31">
        <f>CA29-CA27</f>
        <v>7.2199000000000009</v>
      </c>
    </row>
    <row r="32" spans="1:84">
      <c r="A32" t="s">
        <v>53</v>
      </c>
      <c r="C32">
        <f>(C30/C31)*100</f>
        <v>28.267045454545471</v>
      </c>
      <c r="D32">
        <f>(D30/D31)*100</f>
        <v>27.18023255813954</v>
      </c>
      <c r="H32" t="s">
        <v>53</v>
      </c>
      <c r="J32">
        <f>(J30/J31)*100</f>
        <v>34.829931972789097</v>
      </c>
      <c r="K32">
        <f>(K30/K31)*100</f>
        <v>30.759803921568622</v>
      </c>
      <c r="O32" t="s">
        <v>53</v>
      </c>
      <c r="Q32">
        <v>32.178217821782198</v>
      </c>
      <c r="R32">
        <v>31.853785900783311</v>
      </c>
      <c r="V32" t="s">
        <v>53</v>
      </c>
      <c r="X32">
        <f>(X30/X31)*100</f>
        <v>32.205683355886343</v>
      </c>
      <c r="Y32">
        <f>(Y30/Y31)*100</f>
        <v>32.171156893819337</v>
      </c>
      <c r="AC32" t="s">
        <v>53</v>
      </c>
      <c r="AE32">
        <f>(AE30/AE31)*100</f>
        <v>29.729729729729748</v>
      </c>
      <c r="AF32">
        <f>(AF30/AF31)*100</f>
        <v>32.421875</v>
      </c>
      <c r="AJ32" t="s">
        <v>53</v>
      </c>
      <c r="AL32">
        <f>(AL30/AL31)*100</f>
        <v>30.108481131700586</v>
      </c>
      <c r="AM32">
        <f>(AM30/AM31)*100</f>
        <v>30.105553620703517</v>
      </c>
      <c r="AT32" t="s">
        <v>53</v>
      </c>
      <c r="AV32">
        <f>(AV30/AV31)*100</f>
        <v>30.030030030030041</v>
      </c>
      <c r="AW32">
        <f>(AW30/AW31)*100</f>
        <v>30.801104972375697</v>
      </c>
      <c r="BD32" t="s">
        <v>53</v>
      </c>
      <c r="BF32">
        <v>28.735614210657971</v>
      </c>
      <c r="BG32">
        <v>29.789861007542513</v>
      </c>
      <c r="BX32" t="s">
        <v>53</v>
      </c>
      <c r="BZ32">
        <f>(BZ30/BZ31)*100</f>
        <v>31.472927143024204</v>
      </c>
      <c r="CA32">
        <f>(CA30/CA31)*100</f>
        <v>29.252482721367329</v>
      </c>
    </row>
    <row r="33" spans="1:78">
      <c r="BN33" t="s">
        <v>80</v>
      </c>
      <c r="BP33">
        <f>AVERAGE(BP31:BU31)</f>
        <v>30.269083028955706</v>
      </c>
    </row>
    <row r="34" spans="1:78">
      <c r="A34" t="s">
        <v>80</v>
      </c>
      <c r="C34">
        <f>AVERAGE(C32:H32)</f>
        <v>27.723639006342506</v>
      </c>
      <c r="H34" t="s">
        <v>80</v>
      </c>
      <c r="J34">
        <f>AVERAGE(J32:O32)</f>
        <v>32.794867947178858</v>
      </c>
      <c r="O34" t="s">
        <v>80</v>
      </c>
      <c r="Q34">
        <v>32.016001861282753</v>
      </c>
      <c r="V34" t="s">
        <v>80</v>
      </c>
      <c r="X34">
        <f>AVERAGE(X32:AC32)</f>
        <v>32.18842012485284</v>
      </c>
      <c r="AC34" t="s">
        <v>80</v>
      </c>
      <c r="AE34">
        <f>AVERAGE(AE32:AJ32)</f>
        <v>31.075802364864874</v>
      </c>
      <c r="AJ34" t="s">
        <v>80</v>
      </c>
      <c r="AL34">
        <f>AVERAGE(AL32:AQ32)</f>
        <v>30.107017376202052</v>
      </c>
      <c r="AT34" t="s">
        <v>80</v>
      </c>
      <c r="AV34">
        <f>AVERAGE(AV32:BA32)</f>
        <v>30.415567501202869</v>
      </c>
      <c r="BD34" t="s">
        <v>80</v>
      </c>
      <c r="BF34">
        <v>29.262737609100242</v>
      </c>
      <c r="BX34" t="s">
        <v>80</v>
      </c>
      <c r="BZ34">
        <f>AVERAGE(BZ32:CE32)</f>
        <v>30.362704932195768</v>
      </c>
    </row>
    <row r="38" spans="1:78">
      <c r="AW38" s="1"/>
    </row>
    <row r="61" spans="49:49">
      <c r="AW61" s="1"/>
    </row>
    <row r="73" spans="49:49">
      <c r="AW73" s="1"/>
    </row>
  </sheetData>
  <mergeCells count="5">
    <mergeCell ref="B1:F1"/>
    <mergeCell ref="I1:M1"/>
    <mergeCell ref="P1:T1"/>
    <mergeCell ref="W1:AA1"/>
    <mergeCell ref="AD1:AH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tabSelected="1" zoomScale="90" zoomScaleNormal="90" workbookViewId="0"/>
  </sheetViews>
  <sheetFormatPr defaultRowHeight="1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7" zoomScaleNormal="100" workbookViewId="0">
      <selection activeCell="O44" sqref="O44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Representative moisture cont.</vt:lpstr>
      <vt:lpstr>Test 1</vt:lpstr>
      <vt:lpstr>Test 2</vt:lpstr>
      <vt:lpstr>Test 3</vt:lpstr>
      <vt:lpstr>Test 4</vt:lpstr>
      <vt:lpstr>Test 5</vt:lpstr>
      <vt:lpstr>Test 6</vt:lpstr>
      <vt:lpstr>Test 7</vt:lpstr>
      <vt:lpstr>Test 8</vt:lpstr>
      <vt:lpstr>Test 9</vt:lpstr>
      <vt:lpstr>Test 10</vt:lpstr>
      <vt:lpstr>Data for graph</vt:lpstr>
      <vt:lpstr>1-10</vt:lpstr>
      <vt:lpstr>3, 4, 6, 9, 10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iStrawbrie</dc:creator>
  <cp:lastModifiedBy>Gibbons, Tori</cp:lastModifiedBy>
  <dcterms:created xsi:type="dcterms:W3CDTF">2020-01-29T00:38:23Z</dcterms:created>
  <dcterms:modified xsi:type="dcterms:W3CDTF">2020-12-14T23:08:01Z</dcterms:modified>
</cp:coreProperties>
</file>